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885\Desktop\Moje postępowania\20260309_00167_2026_Dostawa ciepłomierzy i wodomierzy do PGE Toruń\04_Do głosowania\"/>
    </mc:Choice>
  </mc:AlternateContent>
  <xr:revisionPtr revIDLastSave="0" documentId="8_{79D2D7BE-FDC1-476B-8E2A-B95C314CC0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cenowy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1" l="1"/>
  <c r="K74" i="1"/>
  <c r="G121" i="1" l="1"/>
  <c r="O74" i="1" s="1"/>
  <c r="P74" i="1" s="1"/>
  <c r="G134" i="1"/>
  <c r="O75" i="1" s="1"/>
  <c r="P75" i="1" s="1"/>
  <c r="K101" i="1" l="1"/>
  <c r="K102" i="1"/>
  <c r="K103" i="1"/>
  <c r="J57" i="1" l="1"/>
  <c r="J106" i="1" l="1"/>
  <c r="I106" i="1"/>
  <c r="H106" i="1"/>
  <c r="I62" i="1"/>
  <c r="H62" i="1"/>
  <c r="G62" i="1"/>
  <c r="I27" i="1"/>
  <c r="H27" i="1"/>
  <c r="G27" i="1"/>
  <c r="K105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J42" i="1"/>
  <c r="J61" i="1"/>
  <c r="J59" i="1"/>
  <c r="J58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K106" i="1" l="1"/>
  <c r="K107" i="1" s="1"/>
  <c r="O73" i="1" s="1"/>
  <c r="P73" i="1" s="1"/>
  <c r="J62" i="1"/>
  <c r="J63" i="1" s="1"/>
  <c r="O72" i="1" s="1"/>
  <c r="P72" i="1" s="1"/>
  <c r="J27" i="1"/>
  <c r="J28" i="1" s="1"/>
  <c r="O71" i="1" s="1"/>
  <c r="P71" i="1" s="1"/>
  <c r="P76" i="1" l="1"/>
</calcChain>
</file>

<file path=xl/sharedStrings.xml><?xml version="1.0" encoding="utf-8"?>
<sst xmlns="http://schemas.openxmlformats.org/spreadsheetml/2006/main" count="244" uniqueCount="88">
  <si>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</si>
  <si>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</si>
  <si>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</si>
  <si>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</si>
  <si>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</si>
  <si>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</si>
  <si>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</si>
  <si>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</si>
  <si>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</si>
  <si>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</si>
  <si>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gwintowane</t>
  </si>
  <si>
    <t>kołnierzowe</t>
  </si>
  <si>
    <t>Razem netto (poz. 1÷20)</t>
  </si>
  <si>
    <t>Lp.</t>
  </si>
  <si>
    <t>Średnica DN [mm]</t>
  </si>
  <si>
    <t>Ciśnienie nominalne [bar]</t>
  </si>
  <si>
    <t>Rodzaj połączenia</t>
  </si>
  <si>
    <t>Ilość</t>
  </si>
  <si>
    <t>Cena jednostkowa dostawy ciepłomierza (wartość netto zł)</t>
  </si>
  <si>
    <t>Cena jednostkowa montażu ciepłomierza (wartość netto zł)</t>
  </si>
  <si>
    <t>Cena jednostkowa podłączenia ciepłomierza do VTS (wartość netto zł)</t>
  </si>
  <si>
    <t>Tabela 1</t>
  </si>
  <si>
    <t>Tabela 2</t>
  </si>
  <si>
    <t>Cena jednostkowa podłączenia ciepłomierza do VTS  (wartość netto zł)</t>
  </si>
  <si>
    <t>Suma cen jednostkowych Suma kolumn J=(G+H+I)</t>
  </si>
  <si>
    <t>Temperatura</t>
  </si>
  <si>
    <t>K</t>
  </si>
  <si>
    <t>Cena jednostkowa dostawy wodomierza (wartość netto zł)</t>
  </si>
  <si>
    <t>Cena jednostkowa montażu wodomierza (wartość netto zł)</t>
  </si>
  <si>
    <t>Cena jednostkowa podłączenia wodomierza do VTS (wartość netto zł)</t>
  </si>
  <si>
    <t>SUMA cen jednostkowych Suma kolumn K=(H+I+J)</t>
  </si>
  <si>
    <t>Wodomierze skrzydełkowe, jednostrumieniowe, sucho bieżne do wody zimnej i ciepłej z nadajnikami impulsów</t>
  </si>
  <si>
    <t>Tabela 3</t>
  </si>
  <si>
    <t>O F E R T A   Ł Ą C Z N A</t>
  </si>
  <si>
    <t>NAZWA</t>
  </si>
  <si>
    <t>WARTOŚĆ NETTO [zł]</t>
  </si>
  <si>
    <t xml:space="preserve">ŁĄCZNA WARTOŚĆ OFERTY NETTO [zł]      </t>
  </si>
  <si>
    <t>SUMA 1</t>
  </si>
  <si>
    <t>SUMA 2</t>
  </si>
  <si>
    <t>SUMA 3</t>
  </si>
  <si>
    <t>CENA OFERTY</t>
  </si>
  <si>
    <t>[3]</t>
  </si>
  <si>
    <t>4,0</t>
  </si>
  <si>
    <t>6,3</t>
  </si>
  <si>
    <t>Razem netto (poz. 1÷32)</t>
  </si>
  <si>
    <t>Akcesoria do ciepłomierzy i wodomierzy</t>
  </si>
  <si>
    <t xml:space="preserve">Para czujników temperatury do montażu w tulejach z 3m przewodem, ø 5,8 mm  </t>
  </si>
  <si>
    <t>Nazwa urządzenia</t>
  </si>
  <si>
    <t>Cena jednostkowa dostawy (wartość netto zł)</t>
  </si>
  <si>
    <t>Nazwa czynności</t>
  </si>
  <si>
    <t>Wymiana baterii w ciepłomierzu</t>
  </si>
  <si>
    <t>Montaż/wymiana nakładki komunikacyjnej do wodomierza</t>
  </si>
  <si>
    <t xml:space="preserve">Wymiana pary czujników temperatury   </t>
  </si>
  <si>
    <t>Sprawdzenie komunikacji ciepłomierza i wodomierza, poprawienie połączeń przewodów.</t>
  </si>
  <si>
    <t>Cena jednostkowa montażu/wymiany/sprawdzenia (wartość netto zł)</t>
  </si>
  <si>
    <t>Wymiana gilz czujników temperatury</t>
  </si>
  <si>
    <t>SUMA 4</t>
  </si>
  <si>
    <t>SUMA 5</t>
  </si>
  <si>
    <t>Tabela 4 Dostawy urządzeń</t>
  </si>
  <si>
    <t>Tabela 5 Wymiany/montaże/sprawdzenia</t>
  </si>
  <si>
    <t>Tabela 6</t>
  </si>
  <si>
    <t>liczbowo</t>
  </si>
  <si>
    <t>słownie</t>
  </si>
  <si>
    <t>Uwaga : W kolumnie 2 tabeli 6 należy wpisać oferowane ceny netto zgodnie z pozycjami Suma 1 (tabela 1), Suma 2 (tabela 2), Suma 3 (tabela 3), Suma 4 (tabela 4), Suma 5 (tabela 5).</t>
  </si>
  <si>
    <t>RAZEM NETTO (SUMA 1)</t>
  </si>
  <si>
    <t xml:space="preserve">RAZEM NETTO (SUMA 2) </t>
  </si>
  <si>
    <t>RAZEM NETTO (SUMA 4)</t>
  </si>
  <si>
    <t>RAZEM NETTO (SUMA 5)</t>
  </si>
  <si>
    <t>UWAGA: w Systemie zakupowym GK PGE należy wpisać łączną cenę netto z tabeli nr 6.</t>
  </si>
  <si>
    <t xml:space="preserve">         ….................................................
podpis osoby uprawnionej/ osób uprawnionych 
do składania oświadczeń woli w imieniu Wykonawcy </t>
  </si>
  <si>
    <t>Załącznik nr 5 do SWZ - Formularz cenowy</t>
  </si>
  <si>
    <t>Zasilacz 230V do ciepłomierzy</t>
  </si>
  <si>
    <t>Nakładka komunikacyjna do wodomierzy</t>
  </si>
  <si>
    <t xml:space="preserve">*wypełnić w przypadku zastosowania ciepłomierzy równoważnych, dla których uzyskano pełne wsparcie techniczne firmy VECTOR SMART DATA sp. z o.o. </t>
  </si>
  <si>
    <t>Ciepłomierze typu Multical 603 lub ciepłomierze typu …..........................* równoważne posiadające wsparcie VECTOR SMART DATA sp. z o.o., z przelicznikami, przepływomierzami ultradźwiękowymi oraz czujnikami temperatur typu PT500 wraz z tulejami.</t>
  </si>
  <si>
    <r>
      <t>Przepływ nominalny q</t>
    </r>
    <r>
      <rPr>
        <b/>
        <vertAlign val="subscript"/>
        <sz val="9"/>
        <rFont val="Arial"/>
        <family val="2"/>
        <charset val="238"/>
      </rPr>
      <t xml:space="preserve">p </t>
    </r>
    <r>
      <rPr>
        <b/>
        <sz val="9"/>
        <rFont val="Arial"/>
        <family val="2"/>
        <charset val="238"/>
      </rPr>
      <t>[m</t>
    </r>
    <r>
      <rPr>
        <b/>
        <vertAlign val="superscript"/>
        <sz val="9"/>
        <rFont val="Arial"/>
        <family val="2"/>
        <charset val="238"/>
      </rPr>
      <t>3</t>
    </r>
    <r>
      <rPr>
        <b/>
        <sz val="9"/>
        <rFont val="Arial"/>
        <family val="2"/>
        <charset val="238"/>
      </rPr>
      <t>/h]</t>
    </r>
  </si>
  <si>
    <t>Ciepłomierze typu CF55  lub ciepłomierze typu …..........................* równoważne posiadające wsparcie VECTOR SMART DATA sp. z o.o., z przelicznikami, przepływomierzami ultradźwiękowymi  oraz czujnikami temperatur typu PT500 wraz z tulejami.</t>
  </si>
  <si>
    <r>
      <t>50</t>
    </r>
    <r>
      <rPr>
        <vertAlign val="superscript"/>
        <sz val="9"/>
        <rFont val="Arial"/>
        <family val="2"/>
        <charset val="238"/>
      </rPr>
      <t>0</t>
    </r>
    <r>
      <rPr>
        <sz val="9"/>
        <rFont val="Arial"/>
        <family val="2"/>
        <charset val="238"/>
      </rPr>
      <t>C</t>
    </r>
  </si>
  <si>
    <r>
      <t>90</t>
    </r>
    <r>
      <rPr>
        <vertAlign val="superscript"/>
        <sz val="9"/>
        <rFont val="Arial"/>
        <family val="2"/>
        <charset val="238"/>
      </rPr>
      <t>0</t>
    </r>
    <r>
      <rPr>
        <sz val="9"/>
        <rFont val="Arial"/>
        <family val="2"/>
        <charset val="238"/>
      </rPr>
      <t>C</t>
    </r>
  </si>
  <si>
    <r>
      <t>130</t>
    </r>
    <r>
      <rPr>
        <vertAlign val="superscript"/>
        <sz val="9"/>
        <rFont val="Arial"/>
        <family val="2"/>
        <charset val="238"/>
      </rPr>
      <t>0</t>
    </r>
    <r>
      <rPr>
        <sz val="9"/>
        <rFont val="Arial"/>
        <family val="2"/>
        <charset val="238"/>
      </rPr>
      <t>C</t>
    </r>
  </si>
  <si>
    <r>
      <t xml:space="preserve"> </t>
    </r>
    <r>
      <rPr>
        <b/>
        <sz val="9"/>
        <rFont val="Arial"/>
        <family val="2"/>
        <charset val="238"/>
      </rPr>
      <t>RAZEM NETTO (SUMA 3)</t>
    </r>
  </si>
  <si>
    <t xml:space="preserve">Bateria do ciepłomierza Multical 603 lub ciepłomierza …............................* równoważnego posiadającego wsparcie VECTOR SMART DATA sp. z o.o. </t>
  </si>
  <si>
    <t xml:space="preserve">Adapter komunikacyjny do ciepłomierza Multical 603  lub ciepłomierza …............................* równoważnego posiadającego wsparcie VECTOR SMART DATA sp. z o.o. </t>
  </si>
  <si>
    <t xml:space="preserve">Bateria do ciepłomierza CF55 lub ciepłomierza …............................* równoważnego posiadającego wsparcie VECTOR SMART DATA sp. z o.o. </t>
  </si>
  <si>
    <t xml:space="preserve">Adapter komunikacyjny do ciepłomierza CF55  lub ciepłomierza …............................* równoważnego posiadającego wsparcie VECTOR SMART DATA sp. z o.o. </t>
  </si>
  <si>
    <t>Moduł komunikacyjny Modbus RTU</t>
  </si>
  <si>
    <t xml:space="preserve">Montaż/wymiana adaptera komunikacyjnego w ciepłomierzu Multical 603 lub ciepłomierzu …............................* równoważnego posiadającego wsparcie VECTOR SMART DATA sp. z o.o. </t>
  </si>
  <si>
    <t xml:space="preserve">Montaż/wymiana adaptera komunikacyjnego w ciepłomierzu CF55  lub ciepłomierzu …............................* równoważnego posiadającego wsparcie VECTOR SMART DATA sp. z o.o.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</si>
</sst>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vertAlign val="sub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1" xfId="0" applyBorder="1"/>
    <xf numFmtId="0" fontId="0" fillId="0" borderId="21" xfId="0" applyBorder="1" applyAlignment="1">
      <alignment horizontal="center"/>
    </xf>
    <xf numFmtId="44" fontId="5" fillId="0" borderId="8" xfId="0" applyNumberFormat="1" applyFont="1" applyBorder="1" applyAlignment="1">
      <alignment vertical="center" wrapText="1"/>
    </xf>
    <xf numFmtId="44" fontId="5" fillId="0" borderId="30" xfId="0" applyNumberFormat="1" applyFont="1" applyBorder="1" applyAlignment="1">
      <alignment vertical="center" wrapText="1"/>
    </xf>
    <xf numFmtId="44" fontId="5" fillId="0" borderId="19" xfId="0" applyNumberFormat="1" applyFont="1" applyBorder="1" applyAlignment="1">
      <alignment vertical="center" wrapText="1"/>
    </xf>
    <xf numFmtId="44" fontId="6" fillId="0" borderId="8" xfId="0" applyNumberFormat="1" applyFont="1" applyBorder="1" applyAlignment="1">
      <alignment vertical="center"/>
    </xf>
    <xf numFmtId="44" fontId="6" fillId="0" borderId="21" xfId="0" applyNumberFormat="1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14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44" fontId="14" fillId="0" borderId="2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/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 wrapText="1"/>
    </xf>
    <xf numFmtId="44" fontId="14" fillId="0" borderId="8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9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wrapText="1"/>
    </xf>
    <xf numFmtId="0" fontId="9" fillId="0" borderId="24" xfId="0" applyFont="1" applyBorder="1" applyAlignment="1">
      <alignment horizontal="center" vertical="center" wrapText="1"/>
    </xf>
    <xf numFmtId="44" fontId="14" fillId="0" borderId="24" xfId="0" applyNumberFormat="1" applyFont="1" applyBorder="1" applyAlignment="1">
      <alignment vertical="center" wrapText="1"/>
    </xf>
    <xf numFmtId="0" fontId="9" fillId="0" borderId="0" xfId="0" applyFont="1" applyBorder="1"/>
    <xf numFmtId="0" fontId="8" fillId="0" borderId="25" xfId="0" applyFont="1" applyBorder="1" applyAlignment="1">
      <alignment horizontal="right"/>
    </xf>
    <xf numFmtId="0" fontId="8" fillId="0" borderId="27" xfId="0" applyFont="1" applyBorder="1" applyAlignment="1">
      <alignment horizontal="right"/>
    </xf>
    <xf numFmtId="44" fontId="8" fillId="0" borderId="24" xfId="0" applyNumberFormat="1" applyFont="1" applyBorder="1"/>
    <xf numFmtId="0" fontId="11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9" fillId="0" borderId="26" xfId="0" applyFont="1" applyBorder="1"/>
    <xf numFmtId="0" fontId="8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tabSelected="1" topLeftCell="A127" zoomScaleNormal="100" workbookViewId="0">
      <selection activeCell="H7" sqref="H7"/>
    </sheetView>
  </sheetViews>
  <sheetFormatPr defaultRowHeight="14.4" x14ac:dyDescent="0.3"/>
  <cols>
    <col min="2" max="2" width="10.33203125" customWidth="1"/>
    <col min="5" max="5" width="18.44140625" customWidth="1"/>
    <col min="6" max="6" width="10.6640625" customWidth="1"/>
    <col min="7" max="7" width="15.5546875" customWidth="1"/>
    <col min="8" max="8" width="16.6640625" customWidth="1"/>
    <col min="9" max="9" width="17.5546875" customWidth="1"/>
    <col min="10" max="10" width="13" customWidth="1"/>
    <col min="11" max="11" width="8.6640625" customWidth="1"/>
    <col min="13" max="13" width="7.88671875" customWidth="1"/>
    <col min="14" max="14" width="19.44140625" customWidth="1"/>
    <col min="15" max="15" width="26" customWidth="1"/>
    <col min="16" max="16" width="25.109375" customWidth="1"/>
  </cols>
  <sheetData>
    <row r="1" spans="1:11" x14ac:dyDescent="0.3">
      <c r="A1" s="18" t="s">
        <v>70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x14ac:dyDescent="0.3">
      <c r="A2" s="6"/>
      <c r="B2" s="6"/>
      <c r="C2" s="6"/>
      <c r="D2" s="6"/>
      <c r="E2" s="6"/>
      <c r="F2" s="6"/>
      <c r="G2" s="6"/>
      <c r="H2" s="6"/>
      <c r="I2" s="6"/>
      <c r="J2" s="6"/>
    </row>
    <row r="3" spans="1:11" ht="29.4" customHeight="1" x14ac:dyDescent="0.3">
      <c r="A3" s="29" t="s">
        <v>74</v>
      </c>
      <c r="B3" s="29"/>
      <c r="C3" s="29"/>
      <c r="D3" s="29"/>
      <c r="E3" s="29"/>
      <c r="F3" s="29"/>
      <c r="G3" s="29"/>
      <c r="H3" s="29"/>
      <c r="I3" s="29"/>
      <c r="J3" s="29"/>
      <c r="K3" s="17"/>
    </row>
    <row r="4" spans="1:11" ht="15" thickBot="1" x14ac:dyDescent="0.35">
      <c r="A4" s="30" t="s">
        <v>21</v>
      </c>
      <c r="B4" s="30"/>
      <c r="C4" s="30"/>
      <c r="D4" s="30"/>
      <c r="E4" s="30"/>
      <c r="F4" s="30"/>
      <c r="G4" s="30"/>
      <c r="H4" s="30"/>
      <c r="I4" s="30"/>
      <c r="J4" s="30"/>
      <c r="K4" s="17"/>
    </row>
    <row r="5" spans="1:11" ht="48.6" thickBot="1" x14ac:dyDescent="0.35">
      <c r="A5" s="31" t="s">
        <v>13</v>
      </c>
      <c r="B5" s="32" t="s">
        <v>75</v>
      </c>
      <c r="C5" s="32" t="s">
        <v>14</v>
      </c>
      <c r="D5" s="32" t="s">
        <v>15</v>
      </c>
      <c r="E5" s="32" t="s">
        <v>16</v>
      </c>
      <c r="F5" s="32" t="s">
        <v>17</v>
      </c>
      <c r="G5" s="31" t="s">
        <v>18</v>
      </c>
      <c r="H5" s="31" t="s">
        <v>19</v>
      </c>
      <c r="I5" s="31" t="s">
        <v>20</v>
      </c>
      <c r="J5" s="31" t="s">
        <v>24</v>
      </c>
      <c r="K5" s="17"/>
    </row>
    <row r="6" spans="1:11" ht="15" thickBot="1" x14ac:dyDescent="0.35">
      <c r="A6" s="33" t="s">
        <v>0</v>
      </c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34" t="s">
        <v>6</v>
      </c>
      <c r="H6" s="34" t="s">
        <v>7</v>
      </c>
      <c r="I6" s="34" t="s">
        <v>8</v>
      </c>
      <c r="J6" s="34" t="s">
        <v>9</v>
      </c>
      <c r="K6" s="17"/>
    </row>
    <row r="7" spans="1:11" ht="15" thickBot="1" x14ac:dyDescent="0.35">
      <c r="A7" s="35">
        <v>1</v>
      </c>
      <c r="B7" s="36">
        <v>0.6</v>
      </c>
      <c r="C7" s="36">
        <v>15</v>
      </c>
      <c r="D7" s="36">
        <v>16</v>
      </c>
      <c r="E7" s="36" t="s">
        <v>10</v>
      </c>
      <c r="F7" s="36">
        <v>1</v>
      </c>
      <c r="G7" s="36"/>
      <c r="H7" s="36"/>
      <c r="I7" s="36"/>
      <c r="J7" s="36">
        <f t="shared" ref="J7:J26" si="0">SUM(G7:I7)</f>
        <v>0</v>
      </c>
      <c r="K7" s="17"/>
    </row>
    <row r="8" spans="1:11" ht="15" thickBot="1" x14ac:dyDescent="0.35">
      <c r="A8" s="35">
        <v>2</v>
      </c>
      <c r="B8" s="36">
        <v>0.6</v>
      </c>
      <c r="C8" s="36">
        <v>20</v>
      </c>
      <c r="D8" s="36">
        <v>16</v>
      </c>
      <c r="E8" s="36" t="s">
        <v>10</v>
      </c>
      <c r="F8" s="36">
        <v>1</v>
      </c>
      <c r="G8" s="36"/>
      <c r="H8" s="36"/>
      <c r="I8" s="36"/>
      <c r="J8" s="36">
        <f t="shared" si="0"/>
        <v>0</v>
      </c>
      <c r="K8" s="17"/>
    </row>
    <row r="9" spans="1:11" ht="15" thickBot="1" x14ac:dyDescent="0.35">
      <c r="A9" s="35">
        <v>3</v>
      </c>
      <c r="B9" s="36">
        <v>1.5</v>
      </c>
      <c r="C9" s="36">
        <v>15</v>
      </c>
      <c r="D9" s="36">
        <v>16</v>
      </c>
      <c r="E9" s="36" t="s">
        <v>10</v>
      </c>
      <c r="F9" s="36">
        <v>1</v>
      </c>
      <c r="G9" s="36"/>
      <c r="H9" s="36"/>
      <c r="I9" s="36"/>
      <c r="J9" s="36">
        <f t="shared" si="0"/>
        <v>0</v>
      </c>
      <c r="K9" s="17"/>
    </row>
    <row r="10" spans="1:11" ht="15" thickBot="1" x14ac:dyDescent="0.35">
      <c r="A10" s="35">
        <v>4</v>
      </c>
      <c r="B10" s="36">
        <v>1.5</v>
      </c>
      <c r="C10" s="36">
        <v>20</v>
      </c>
      <c r="D10" s="36">
        <v>16</v>
      </c>
      <c r="E10" s="36" t="s">
        <v>10</v>
      </c>
      <c r="F10" s="36">
        <v>1</v>
      </c>
      <c r="G10" s="36"/>
      <c r="H10" s="36"/>
      <c r="I10" s="36"/>
      <c r="J10" s="36">
        <f t="shared" si="0"/>
        <v>0</v>
      </c>
      <c r="K10" s="17"/>
    </row>
    <row r="11" spans="1:11" ht="15" thickBot="1" x14ac:dyDescent="0.35">
      <c r="A11" s="35">
        <v>5</v>
      </c>
      <c r="B11" s="36">
        <v>1.5</v>
      </c>
      <c r="C11" s="36">
        <v>20</v>
      </c>
      <c r="D11" s="36">
        <v>16</v>
      </c>
      <c r="E11" s="36" t="s">
        <v>11</v>
      </c>
      <c r="F11" s="36">
        <v>1</v>
      </c>
      <c r="G11" s="36"/>
      <c r="H11" s="36"/>
      <c r="I11" s="36"/>
      <c r="J11" s="36">
        <f t="shared" si="0"/>
        <v>0</v>
      </c>
      <c r="K11" s="17"/>
    </row>
    <row r="12" spans="1:11" ht="15" thickBot="1" x14ac:dyDescent="0.35">
      <c r="A12" s="35">
        <v>6</v>
      </c>
      <c r="B12" s="36">
        <v>2.5</v>
      </c>
      <c r="C12" s="36">
        <v>20</v>
      </c>
      <c r="D12" s="36">
        <v>16</v>
      </c>
      <c r="E12" s="36" t="s">
        <v>10</v>
      </c>
      <c r="F12" s="36">
        <v>1</v>
      </c>
      <c r="G12" s="36"/>
      <c r="H12" s="36"/>
      <c r="I12" s="36"/>
      <c r="J12" s="36">
        <f t="shared" si="0"/>
        <v>0</v>
      </c>
      <c r="K12" s="17"/>
    </row>
    <row r="13" spans="1:11" ht="15" thickBot="1" x14ac:dyDescent="0.35">
      <c r="A13" s="35">
        <v>7</v>
      </c>
      <c r="B13" s="36">
        <v>2.5</v>
      </c>
      <c r="C13" s="36">
        <v>20</v>
      </c>
      <c r="D13" s="36">
        <v>16</v>
      </c>
      <c r="E13" s="36" t="s">
        <v>11</v>
      </c>
      <c r="F13" s="36">
        <v>1</v>
      </c>
      <c r="G13" s="36"/>
      <c r="H13" s="36"/>
      <c r="I13" s="36"/>
      <c r="J13" s="36">
        <f t="shared" si="0"/>
        <v>0</v>
      </c>
      <c r="K13" s="17"/>
    </row>
    <row r="14" spans="1:11" ht="15" thickBot="1" x14ac:dyDescent="0.35">
      <c r="A14" s="35">
        <v>8</v>
      </c>
      <c r="B14" s="36">
        <v>3.5</v>
      </c>
      <c r="C14" s="36">
        <v>25</v>
      </c>
      <c r="D14" s="36">
        <v>16</v>
      </c>
      <c r="E14" s="36" t="s">
        <v>10</v>
      </c>
      <c r="F14" s="36">
        <v>1</v>
      </c>
      <c r="G14" s="36"/>
      <c r="H14" s="36"/>
      <c r="I14" s="36"/>
      <c r="J14" s="36">
        <f t="shared" si="0"/>
        <v>0</v>
      </c>
      <c r="K14" s="17"/>
    </row>
    <row r="15" spans="1:11" ht="15" thickBot="1" x14ac:dyDescent="0.35">
      <c r="A15" s="35">
        <v>9</v>
      </c>
      <c r="B15" s="36">
        <v>6</v>
      </c>
      <c r="C15" s="36">
        <v>25</v>
      </c>
      <c r="D15" s="36">
        <v>16</v>
      </c>
      <c r="E15" s="36" t="s">
        <v>10</v>
      </c>
      <c r="F15" s="36">
        <v>1</v>
      </c>
      <c r="G15" s="36"/>
      <c r="H15" s="36"/>
      <c r="I15" s="36"/>
      <c r="J15" s="36">
        <f t="shared" si="0"/>
        <v>0</v>
      </c>
      <c r="K15" s="17"/>
    </row>
    <row r="16" spans="1:11" ht="15" thickBot="1" x14ac:dyDescent="0.35">
      <c r="A16" s="35">
        <v>10</v>
      </c>
      <c r="B16" s="36">
        <v>6</v>
      </c>
      <c r="C16" s="36">
        <v>25</v>
      </c>
      <c r="D16" s="36">
        <v>16</v>
      </c>
      <c r="E16" s="36" t="s">
        <v>11</v>
      </c>
      <c r="F16" s="36">
        <v>1</v>
      </c>
      <c r="G16" s="36"/>
      <c r="H16" s="36"/>
      <c r="I16" s="36"/>
      <c r="J16" s="36">
        <f t="shared" si="0"/>
        <v>0</v>
      </c>
      <c r="K16" s="17"/>
    </row>
    <row r="17" spans="1:11" ht="15" thickBot="1" x14ac:dyDescent="0.35">
      <c r="A17" s="35">
        <v>11</v>
      </c>
      <c r="B17" s="36">
        <v>6</v>
      </c>
      <c r="C17" s="36">
        <v>32</v>
      </c>
      <c r="D17" s="36">
        <v>16</v>
      </c>
      <c r="E17" s="36" t="s">
        <v>10</v>
      </c>
      <c r="F17" s="36">
        <v>1</v>
      </c>
      <c r="G17" s="36"/>
      <c r="H17" s="36"/>
      <c r="I17" s="36"/>
      <c r="J17" s="36">
        <f t="shared" si="0"/>
        <v>0</v>
      </c>
      <c r="K17" s="17"/>
    </row>
    <row r="18" spans="1:11" ht="15" thickBot="1" x14ac:dyDescent="0.35">
      <c r="A18" s="35">
        <v>12</v>
      </c>
      <c r="B18" s="36">
        <v>6</v>
      </c>
      <c r="C18" s="36">
        <v>32</v>
      </c>
      <c r="D18" s="36">
        <v>16</v>
      </c>
      <c r="E18" s="36" t="s">
        <v>11</v>
      </c>
      <c r="F18" s="36">
        <v>1</v>
      </c>
      <c r="G18" s="36"/>
      <c r="H18" s="36"/>
      <c r="I18" s="36"/>
      <c r="J18" s="36">
        <f t="shared" si="0"/>
        <v>0</v>
      </c>
      <c r="K18" s="17"/>
    </row>
    <row r="19" spans="1:11" ht="15" thickBot="1" x14ac:dyDescent="0.35">
      <c r="A19" s="35">
        <v>13</v>
      </c>
      <c r="B19" s="36">
        <v>10</v>
      </c>
      <c r="C19" s="36">
        <v>40</v>
      </c>
      <c r="D19" s="36">
        <v>16</v>
      </c>
      <c r="E19" s="36" t="s">
        <v>10</v>
      </c>
      <c r="F19" s="36">
        <v>1</v>
      </c>
      <c r="G19" s="36"/>
      <c r="H19" s="36"/>
      <c r="I19" s="36"/>
      <c r="J19" s="36">
        <f t="shared" si="0"/>
        <v>0</v>
      </c>
      <c r="K19" s="17"/>
    </row>
    <row r="20" spans="1:11" ht="15" thickBot="1" x14ac:dyDescent="0.35">
      <c r="A20" s="35">
        <v>14</v>
      </c>
      <c r="B20" s="36">
        <v>10</v>
      </c>
      <c r="C20" s="36">
        <v>40</v>
      </c>
      <c r="D20" s="36">
        <v>16</v>
      </c>
      <c r="E20" s="36" t="s">
        <v>11</v>
      </c>
      <c r="F20" s="36">
        <v>1</v>
      </c>
      <c r="G20" s="36"/>
      <c r="H20" s="36"/>
      <c r="I20" s="36"/>
      <c r="J20" s="36">
        <f t="shared" si="0"/>
        <v>0</v>
      </c>
      <c r="K20" s="17"/>
    </row>
    <row r="21" spans="1:11" ht="15" thickBot="1" x14ac:dyDescent="0.35">
      <c r="A21" s="35">
        <v>15</v>
      </c>
      <c r="B21" s="36">
        <v>15</v>
      </c>
      <c r="C21" s="36">
        <v>50</v>
      </c>
      <c r="D21" s="36">
        <v>16</v>
      </c>
      <c r="E21" s="36" t="s">
        <v>11</v>
      </c>
      <c r="F21" s="36">
        <v>1</v>
      </c>
      <c r="G21" s="36"/>
      <c r="H21" s="36"/>
      <c r="I21" s="36"/>
      <c r="J21" s="36">
        <f t="shared" si="0"/>
        <v>0</v>
      </c>
      <c r="K21" s="17"/>
    </row>
    <row r="22" spans="1:11" ht="15" thickBot="1" x14ac:dyDescent="0.35">
      <c r="A22" s="35">
        <v>16</v>
      </c>
      <c r="B22" s="36">
        <v>25</v>
      </c>
      <c r="C22" s="36">
        <v>65</v>
      </c>
      <c r="D22" s="36">
        <v>16</v>
      </c>
      <c r="E22" s="36" t="s">
        <v>11</v>
      </c>
      <c r="F22" s="36">
        <v>1</v>
      </c>
      <c r="G22" s="36"/>
      <c r="H22" s="36"/>
      <c r="I22" s="36"/>
      <c r="J22" s="36">
        <f t="shared" si="0"/>
        <v>0</v>
      </c>
      <c r="K22" s="17"/>
    </row>
    <row r="23" spans="1:11" ht="15" thickBot="1" x14ac:dyDescent="0.35">
      <c r="A23" s="35">
        <v>17</v>
      </c>
      <c r="B23" s="36">
        <v>40</v>
      </c>
      <c r="C23" s="36">
        <v>80</v>
      </c>
      <c r="D23" s="36">
        <v>16</v>
      </c>
      <c r="E23" s="36" t="s">
        <v>11</v>
      </c>
      <c r="F23" s="36">
        <v>1</v>
      </c>
      <c r="G23" s="36"/>
      <c r="H23" s="36"/>
      <c r="I23" s="36"/>
      <c r="J23" s="36">
        <f t="shared" si="0"/>
        <v>0</v>
      </c>
      <c r="K23" s="17"/>
    </row>
    <row r="24" spans="1:11" ht="15" thickBot="1" x14ac:dyDescent="0.35">
      <c r="A24" s="35">
        <v>18</v>
      </c>
      <c r="B24" s="36">
        <v>60</v>
      </c>
      <c r="C24" s="36">
        <v>100</v>
      </c>
      <c r="D24" s="36">
        <v>16</v>
      </c>
      <c r="E24" s="36" t="s">
        <v>11</v>
      </c>
      <c r="F24" s="36">
        <v>1</v>
      </c>
      <c r="G24" s="36"/>
      <c r="H24" s="36"/>
      <c r="I24" s="36"/>
      <c r="J24" s="36">
        <f t="shared" si="0"/>
        <v>0</v>
      </c>
      <c r="K24" s="17"/>
    </row>
    <row r="25" spans="1:11" ht="15" thickBot="1" x14ac:dyDescent="0.35">
      <c r="A25" s="35">
        <v>19</v>
      </c>
      <c r="B25" s="36">
        <v>100</v>
      </c>
      <c r="C25" s="36">
        <v>100</v>
      </c>
      <c r="D25" s="36">
        <v>16</v>
      </c>
      <c r="E25" s="36" t="s">
        <v>11</v>
      </c>
      <c r="F25" s="36">
        <v>1</v>
      </c>
      <c r="G25" s="36"/>
      <c r="H25" s="36"/>
      <c r="I25" s="36"/>
      <c r="J25" s="36">
        <f t="shared" si="0"/>
        <v>0</v>
      </c>
      <c r="K25" s="17"/>
    </row>
    <row r="26" spans="1:11" ht="15" thickBot="1" x14ac:dyDescent="0.35">
      <c r="A26" s="37">
        <v>20</v>
      </c>
      <c r="B26" s="38">
        <v>100</v>
      </c>
      <c r="C26" s="38">
        <v>125</v>
      </c>
      <c r="D26" s="38">
        <v>16</v>
      </c>
      <c r="E26" s="38" t="s">
        <v>11</v>
      </c>
      <c r="F26" s="38">
        <v>1</v>
      </c>
      <c r="G26" s="38"/>
      <c r="H26" s="36"/>
      <c r="I26" s="36"/>
      <c r="J26" s="36">
        <f t="shared" si="0"/>
        <v>0</v>
      </c>
      <c r="K26" s="17"/>
    </row>
    <row r="27" spans="1:11" ht="15.6" thickTop="1" thickBot="1" x14ac:dyDescent="0.35">
      <c r="A27" s="39">
        <v>21</v>
      </c>
      <c r="B27" s="40" t="s">
        <v>12</v>
      </c>
      <c r="C27" s="41"/>
      <c r="D27" s="41"/>
      <c r="E27" s="41"/>
      <c r="F27" s="42"/>
      <c r="G27" s="43">
        <f>SUM(G7:G26)</f>
        <v>0</v>
      </c>
      <c r="H27" s="43">
        <f>SUM(H7:H26)</f>
        <v>0</v>
      </c>
      <c r="I27" s="43">
        <f>SUM(I7:I26)</f>
        <v>0</v>
      </c>
      <c r="J27" s="43">
        <f>SUM(G27:I27)</f>
        <v>0</v>
      </c>
      <c r="K27" s="17"/>
    </row>
    <row r="28" spans="1:11" ht="32.25" customHeight="1" thickTop="1" thickBot="1" x14ac:dyDescent="0.35">
      <c r="A28" s="44">
        <v>22</v>
      </c>
      <c r="B28" s="45" t="s">
        <v>64</v>
      </c>
      <c r="C28" s="46"/>
      <c r="D28" s="46"/>
      <c r="E28" s="46"/>
      <c r="F28" s="46"/>
      <c r="G28" s="46"/>
      <c r="H28" s="46"/>
      <c r="I28" s="47"/>
      <c r="J28" s="48">
        <f>J27</f>
        <v>0</v>
      </c>
      <c r="K28" s="17"/>
    </row>
    <row r="29" spans="1:11" ht="15" thickTop="1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17"/>
    </row>
    <row r="34" spans="1:11" ht="27" customHeight="1" x14ac:dyDescent="0.3">
      <c r="A34" s="29" t="s">
        <v>76</v>
      </c>
      <c r="B34" s="29"/>
      <c r="C34" s="29"/>
      <c r="D34" s="29"/>
      <c r="E34" s="29"/>
      <c r="F34" s="29"/>
      <c r="G34" s="29"/>
      <c r="H34" s="29"/>
      <c r="I34" s="29"/>
      <c r="J34" s="29"/>
      <c r="K34" s="17"/>
    </row>
    <row r="35" spans="1:11" ht="15" thickBot="1" x14ac:dyDescent="0.35">
      <c r="A35" s="50" t="s">
        <v>22</v>
      </c>
      <c r="B35" s="50"/>
      <c r="C35" s="50"/>
      <c r="D35" s="50"/>
      <c r="E35" s="50"/>
      <c r="F35" s="50"/>
      <c r="G35" s="50"/>
      <c r="H35" s="50"/>
      <c r="I35" s="50"/>
      <c r="J35" s="50"/>
      <c r="K35" s="17"/>
    </row>
    <row r="36" spans="1:11" ht="15" customHeight="1" x14ac:dyDescent="0.3">
      <c r="A36" s="51" t="s">
        <v>13</v>
      </c>
      <c r="B36" s="51" t="s">
        <v>75</v>
      </c>
      <c r="C36" s="51" t="s">
        <v>14</v>
      </c>
      <c r="D36" s="51" t="s">
        <v>15</v>
      </c>
      <c r="E36" s="51" t="s">
        <v>16</v>
      </c>
      <c r="F36" s="51" t="s">
        <v>17</v>
      </c>
      <c r="G36" s="51" t="s">
        <v>18</v>
      </c>
      <c r="H36" s="51" t="s">
        <v>19</v>
      </c>
      <c r="I36" s="51" t="s">
        <v>23</v>
      </c>
      <c r="J36" s="51" t="s">
        <v>24</v>
      </c>
      <c r="K36" s="17"/>
    </row>
    <row r="37" spans="1:11" ht="15" customHeight="1" x14ac:dyDescent="0.3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17"/>
    </row>
    <row r="38" spans="1:11" x14ac:dyDescent="0.3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17"/>
    </row>
    <row r="39" spans="1:11" x14ac:dyDescent="0.3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17"/>
    </row>
    <row r="40" spans="1:11" ht="15" thickBot="1" x14ac:dyDescent="0.3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17"/>
    </row>
    <row r="41" spans="1:11" ht="15" thickBot="1" x14ac:dyDescent="0.35">
      <c r="A41" s="35" t="s">
        <v>0</v>
      </c>
      <c r="B41" s="36" t="s">
        <v>1</v>
      </c>
      <c r="C41" s="36" t="s">
        <v>2</v>
      </c>
      <c r="D41" s="36" t="s">
        <v>3</v>
      </c>
      <c r="E41" s="36" t="s">
        <v>4</v>
      </c>
      <c r="F41" s="36" t="s">
        <v>5</v>
      </c>
      <c r="G41" s="36" t="s">
        <v>6</v>
      </c>
      <c r="H41" s="36" t="s">
        <v>7</v>
      </c>
      <c r="I41" s="36" t="s">
        <v>8</v>
      </c>
      <c r="J41" s="36" t="s">
        <v>9</v>
      </c>
      <c r="K41" s="17"/>
    </row>
    <row r="42" spans="1:11" ht="15" thickBot="1" x14ac:dyDescent="0.35">
      <c r="A42" s="35">
        <v>1</v>
      </c>
      <c r="B42" s="36">
        <v>0.6</v>
      </c>
      <c r="C42" s="36">
        <v>15</v>
      </c>
      <c r="D42" s="36">
        <v>16</v>
      </c>
      <c r="E42" s="36" t="s">
        <v>10</v>
      </c>
      <c r="F42" s="36">
        <v>1</v>
      </c>
      <c r="G42" s="36"/>
      <c r="H42" s="36"/>
      <c r="I42" s="36"/>
      <c r="J42" s="36">
        <f t="shared" ref="J42:J61" si="1">SUM(G42:I42)</f>
        <v>0</v>
      </c>
      <c r="K42" s="17"/>
    </row>
    <row r="43" spans="1:11" ht="15" thickBot="1" x14ac:dyDescent="0.35">
      <c r="A43" s="35">
        <v>2</v>
      </c>
      <c r="B43" s="36">
        <v>0.6</v>
      </c>
      <c r="C43" s="36">
        <v>20</v>
      </c>
      <c r="D43" s="36">
        <v>16</v>
      </c>
      <c r="E43" s="36" t="s">
        <v>10</v>
      </c>
      <c r="F43" s="36">
        <v>1</v>
      </c>
      <c r="G43" s="36"/>
      <c r="H43" s="36"/>
      <c r="I43" s="36"/>
      <c r="J43" s="36">
        <f t="shared" si="1"/>
        <v>0</v>
      </c>
      <c r="K43" s="17"/>
    </row>
    <row r="44" spans="1:11" ht="15" thickBot="1" x14ac:dyDescent="0.35">
      <c r="A44" s="35">
        <v>3</v>
      </c>
      <c r="B44" s="36">
        <v>1.5</v>
      </c>
      <c r="C44" s="36">
        <v>15</v>
      </c>
      <c r="D44" s="36">
        <v>16</v>
      </c>
      <c r="E44" s="36" t="s">
        <v>10</v>
      </c>
      <c r="F44" s="36">
        <v>1</v>
      </c>
      <c r="G44" s="36"/>
      <c r="H44" s="36"/>
      <c r="I44" s="36"/>
      <c r="J44" s="36">
        <f t="shared" si="1"/>
        <v>0</v>
      </c>
      <c r="K44" s="17"/>
    </row>
    <row r="45" spans="1:11" ht="15" thickBot="1" x14ac:dyDescent="0.35">
      <c r="A45" s="35">
        <v>4</v>
      </c>
      <c r="B45" s="36">
        <v>1.5</v>
      </c>
      <c r="C45" s="36">
        <v>20</v>
      </c>
      <c r="D45" s="36">
        <v>16</v>
      </c>
      <c r="E45" s="36" t="s">
        <v>10</v>
      </c>
      <c r="F45" s="36">
        <v>1</v>
      </c>
      <c r="G45" s="36"/>
      <c r="H45" s="36"/>
      <c r="I45" s="36"/>
      <c r="J45" s="36">
        <f t="shared" si="1"/>
        <v>0</v>
      </c>
      <c r="K45" s="17"/>
    </row>
    <row r="46" spans="1:11" ht="15" thickBot="1" x14ac:dyDescent="0.35">
      <c r="A46" s="35">
        <v>5</v>
      </c>
      <c r="B46" s="36">
        <v>2.5</v>
      </c>
      <c r="C46" s="36">
        <v>20</v>
      </c>
      <c r="D46" s="36">
        <v>16</v>
      </c>
      <c r="E46" s="36" t="s">
        <v>10</v>
      </c>
      <c r="F46" s="36">
        <v>1</v>
      </c>
      <c r="G46" s="36"/>
      <c r="H46" s="36"/>
      <c r="I46" s="36"/>
      <c r="J46" s="36">
        <f t="shared" si="1"/>
        <v>0</v>
      </c>
      <c r="K46" s="17"/>
    </row>
    <row r="47" spans="1:11" ht="15" thickBot="1" x14ac:dyDescent="0.35">
      <c r="A47" s="35">
        <v>6</v>
      </c>
      <c r="B47" s="36">
        <v>2.5</v>
      </c>
      <c r="C47" s="36">
        <v>25</v>
      </c>
      <c r="D47" s="36">
        <v>16</v>
      </c>
      <c r="E47" s="36" t="s">
        <v>10</v>
      </c>
      <c r="F47" s="36">
        <v>1</v>
      </c>
      <c r="G47" s="36"/>
      <c r="H47" s="36"/>
      <c r="I47" s="36"/>
      <c r="J47" s="36">
        <f t="shared" si="1"/>
        <v>0</v>
      </c>
      <c r="K47" s="17"/>
    </row>
    <row r="48" spans="1:11" ht="15" thickBot="1" x14ac:dyDescent="0.35">
      <c r="A48" s="35">
        <v>7</v>
      </c>
      <c r="B48" s="36">
        <v>3.5</v>
      </c>
      <c r="C48" s="36">
        <v>25</v>
      </c>
      <c r="D48" s="36">
        <v>16</v>
      </c>
      <c r="E48" s="36" t="s">
        <v>10</v>
      </c>
      <c r="F48" s="36">
        <v>1</v>
      </c>
      <c r="G48" s="36"/>
      <c r="H48" s="36"/>
      <c r="I48" s="36"/>
      <c r="J48" s="36">
        <f t="shared" si="1"/>
        <v>0</v>
      </c>
      <c r="K48" s="17"/>
    </row>
    <row r="49" spans="1:11" ht="15" thickBot="1" x14ac:dyDescent="0.35">
      <c r="A49" s="35">
        <v>8</v>
      </c>
      <c r="B49" s="36">
        <v>3.5</v>
      </c>
      <c r="C49" s="36">
        <v>40</v>
      </c>
      <c r="D49" s="36">
        <v>16</v>
      </c>
      <c r="E49" s="36" t="s">
        <v>11</v>
      </c>
      <c r="F49" s="36">
        <v>1</v>
      </c>
      <c r="G49" s="36"/>
      <c r="H49" s="36"/>
      <c r="I49" s="36"/>
      <c r="J49" s="36">
        <f t="shared" si="1"/>
        <v>0</v>
      </c>
      <c r="K49" s="17"/>
    </row>
    <row r="50" spans="1:11" ht="15" thickBot="1" x14ac:dyDescent="0.35">
      <c r="A50" s="35">
        <v>9</v>
      </c>
      <c r="B50" s="36">
        <v>6</v>
      </c>
      <c r="C50" s="36">
        <v>25</v>
      </c>
      <c r="D50" s="36">
        <v>16</v>
      </c>
      <c r="E50" s="36" t="s">
        <v>10</v>
      </c>
      <c r="F50" s="36">
        <v>1</v>
      </c>
      <c r="G50" s="36"/>
      <c r="H50" s="36"/>
      <c r="I50" s="36"/>
      <c r="J50" s="36">
        <f t="shared" si="1"/>
        <v>0</v>
      </c>
      <c r="K50" s="17"/>
    </row>
    <row r="51" spans="1:11" ht="15" thickBot="1" x14ac:dyDescent="0.35">
      <c r="A51" s="35">
        <v>10</v>
      </c>
      <c r="B51" s="36">
        <v>6</v>
      </c>
      <c r="C51" s="36">
        <v>32</v>
      </c>
      <c r="D51" s="36">
        <v>16</v>
      </c>
      <c r="E51" s="36" t="s">
        <v>10</v>
      </c>
      <c r="F51" s="36">
        <v>1</v>
      </c>
      <c r="G51" s="36"/>
      <c r="H51" s="36"/>
      <c r="I51" s="36"/>
      <c r="J51" s="36">
        <f t="shared" si="1"/>
        <v>0</v>
      </c>
      <c r="K51" s="17"/>
    </row>
    <row r="52" spans="1:11" ht="15" thickBot="1" x14ac:dyDescent="0.35">
      <c r="A52" s="35">
        <v>11</v>
      </c>
      <c r="B52" s="36">
        <v>6</v>
      </c>
      <c r="C52" s="36">
        <v>40</v>
      </c>
      <c r="D52" s="36">
        <v>16</v>
      </c>
      <c r="E52" s="36" t="s">
        <v>11</v>
      </c>
      <c r="F52" s="36">
        <v>1</v>
      </c>
      <c r="G52" s="36"/>
      <c r="H52" s="36"/>
      <c r="I52" s="36"/>
      <c r="J52" s="36">
        <f t="shared" si="1"/>
        <v>0</v>
      </c>
      <c r="K52" s="17"/>
    </row>
    <row r="53" spans="1:11" ht="15" thickBot="1" x14ac:dyDescent="0.35">
      <c r="A53" s="35">
        <v>12</v>
      </c>
      <c r="B53" s="36">
        <v>6</v>
      </c>
      <c r="C53" s="36">
        <v>50</v>
      </c>
      <c r="D53" s="36">
        <v>16</v>
      </c>
      <c r="E53" s="36" t="s">
        <v>11</v>
      </c>
      <c r="F53" s="36">
        <v>1</v>
      </c>
      <c r="G53" s="36"/>
      <c r="H53" s="36"/>
      <c r="I53" s="36"/>
      <c r="J53" s="36">
        <f t="shared" si="1"/>
        <v>0</v>
      </c>
      <c r="K53" s="17"/>
    </row>
    <row r="54" spans="1:11" ht="15" thickBot="1" x14ac:dyDescent="0.35">
      <c r="A54" s="35">
        <v>13</v>
      </c>
      <c r="B54" s="36">
        <v>10</v>
      </c>
      <c r="C54" s="36">
        <v>40</v>
      </c>
      <c r="D54" s="36">
        <v>16</v>
      </c>
      <c r="E54" s="36" t="s">
        <v>10</v>
      </c>
      <c r="F54" s="36">
        <v>1</v>
      </c>
      <c r="G54" s="36"/>
      <c r="H54" s="36"/>
      <c r="I54" s="36"/>
      <c r="J54" s="36">
        <f t="shared" si="1"/>
        <v>0</v>
      </c>
      <c r="K54" s="17"/>
    </row>
    <row r="55" spans="1:11" ht="15" thickBot="1" x14ac:dyDescent="0.35">
      <c r="A55" s="35">
        <v>14</v>
      </c>
      <c r="B55" s="36">
        <v>10</v>
      </c>
      <c r="C55" s="36">
        <v>40</v>
      </c>
      <c r="D55" s="36">
        <v>16</v>
      </c>
      <c r="E55" s="36" t="s">
        <v>11</v>
      </c>
      <c r="F55" s="36">
        <v>1</v>
      </c>
      <c r="G55" s="36"/>
      <c r="H55" s="36"/>
      <c r="I55" s="36"/>
      <c r="J55" s="36">
        <f t="shared" si="1"/>
        <v>0</v>
      </c>
      <c r="K55" s="17"/>
    </row>
    <row r="56" spans="1:11" ht="15" thickBot="1" x14ac:dyDescent="0.35">
      <c r="A56" s="35">
        <v>15</v>
      </c>
      <c r="B56" s="36">
        <v>10</v>
      </c>
      <c r="C56" s="36">
        <v>50</v>
      </c>
      <c r="D56" s="36">
        <v>16</v>
      </c>
      <c r="E56" s="36" t="s">
        <v>11</v>
      </c>
      <c r="F56" s="36">
        <v>1</v>
      </c>
      <c r="G56" s="36"/>
      <c r="H56" s="36"/>
      <c r="I56" s="36"/>
      <c r="J56" s="36">
        <f t="shared" si="1"/>
        <v>0</v>
      </c>
      <c r="K56" s="17"/>
    </row>
    <row r="57" spans="1:11" ht="15" thickBot="1" x14ac:dyDescent="0.35">
      <c r="A57" s="35">
        <v>16</v>
      </c>
      <c r="B57" s="36">
        <v>15</v>
      </c>
      <c r="C57" s="36">
        <v>50</v>
      </c>
      <c r="D57" s="36">
        <v>16</v>
      </c>
      <c r="E57" s="36" t="s">
        <v>11</v>
      </c>
      <c r="F57" s="36">
        <v>1</v>
      </c>
      <c r="G57" s="36"/>
      <c r="H57" s="36"/>
      <c r="I57" s="36"/>
      <c r="J57" s="36">
        <f>SUM(G57:I57)</f>
        <v>0</v>
      </c>
      <c r="K57" s="17"/>
    </row>
    <row r="58" spans="1:11" ht="15" thickBot="1" x14ac:dyDescent="0.35">
      <c r="A58" s="35">
        <v>17</v>
      </c>
      <c r="B58" s="36">
        <v>25</v>
      </c>
      <c r="C58" s="36">
        <v>65</v>
      </c>
      <c r="D58" s="36">
        <v>16</v>
      </c>
      <c r="E58" s="36" t="s">
        <v>11</v>
      </c>
      <c r="F58" s="36">
        <v>1</v>
      </c>
      <c r="G58" s="36"/>
      <c r="H58" s="36"/>
      <c r="I58" s="36"/>
      <c r="J58" s="36">
        <f t="shared" si="1"/>
        <v>0</v>
      </c>
      <c r="K58" s="17"/>
    </row>
    <row r="59" spans="1:11" ht="15" thickBot="1" x14ac:dyDescent="0.35">
      <c r="A59" s="35">
        <v>18</v>
      </c>
      <c r="B59" s="36">
        <v>40</v>
      </c>
      <c r="C59" s="36">
        <v>80</v>
      </c>
      <c r="D59" s="36">
        <v>16</v>
      </c>
      <c r="E59" s="36" t="s">
        <v>11</v>
      </c>
      <c r="F59" s="36">
        <v>1</v>
      </c>
      <c r="G59" s="36"/>
      <c r="H59" s="36"/>
      <c r="I59" s="36"/>
      <c r="J59" s="36">
        <f t="shared" si="1"/>
        <v>0</v>
      </c>
      <c r="K59" s="17"/>
    </row>
    <row r="60" spans="1:11" ht="15" thickBot="1" x14ac:dyDescent="0.35">
      <c r="A60" s="35">
        <v>19</v>
      </c>
      <c r="B60" s="36">
        <v>60</v>
      </c>
      <c r="C60" s="36">
        <v>100</v>
      </c>
      <c r="D60" s="36">
        <v>16</v>
      </c>
      <c r="E60" s="36" t="s">
        <v>11</v>
      </c>
      <c r="F60" s="36">
        <v>1</v>
      </c>
      <c r="G60" s="36"/>
      <c r="H60" s="36"/>
      <c r="I60" s="36"/>
      <c r="J60" s="36">
        <f t="shared" si="1"/>
        <v>0</v>
      </c>
      <c r="K60" s="17"/>
    </row>
    <row r="61" spans="1:11" ht="15" thickBot="1" x14ac:dyDescent="0.35">
      <c r="A61" s="37">
        <v>20</v>
      </c>
      <c r="B61" s="38">
        <v>150</v>
      </c>
      <c r="C61" s="38">
        <v>150</v>
      </c>
      <c r="D61" s="38">
        <v>16</v>
      </c>
      <c r="E61" s="38" t="s">
        <v>11</v>
      </c>
      <c r="F61" s="38">
        <v>1</v>
      </c>
      <c r="G61" s="38"/>
      <c r="H61" s="38"/>
      <c r="I61" s="38"/>
      <c r="J61" s="36">
        <f t="shared" si="1"/>
        <v>0</v>
      </c>
      <c r="K61" s="17"/>
    </row>
    <row r="62" spans="1:11" ht="15.6" thickTop="1" thickBot="1" x14ac:dyDescent="0.35">
      <c r="A62" s="39">
        <v>21</v>
      </c>
      <c r="B62" s="40" t="s">
        <v>12</v>
      </c>
      <c r="C62" s="41"/>
      <c r="D62" s="41"/>
      <c r="E62" s="41"/>
      <c r="F62" s="42"/>
      <c r="G62" s="43">
        <f>SUM(G42:G61)</f>
        <v>0</v>
      </c>
      <c r="H62" s="43">
        <f>SUM(H42:H61)</f>
        <v>0</v>
      </c>
      <c r="I62" s="43">
        <f>SUM(I42:I61)</f>
        <v>0</v>
      </c>
      <c r="J62" s="43">
        <f>SUM(G62:I62)</f>
        <v>0</v>
      </c>
      <c r="K62" s="17"/>
    </row>
    <row r="63" spans="1:11" ht="33.75" customHeight="1" thickTop="1" thickBot="1" x14ac:dyDescent="0.35">
      <c r="A63" s="44">
        <v>22</v>
      </c>
      <c r="B63" s="45" t="s">
        <v>65</v>
      </c>
      <c r="C63" s="46"/>
      <c r="D63" s="46"/>
      <c r="E63" s="46"/>
      <c r="F63" s="46"/>
      <c r="G63" s="46"/>
      <c r="H63" s="46"/>
      <c r="I63" s="47"/>
      <c r="J63" s="48">
        <f>J62</f>
        <v>0</v>
      </c>
      <c r="K63" s="17"/>
    </row>
    <row r="64" spans="1:11" ht="15" thickTop="1" x14ac:dyDescent="0.3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6" x14ac:dyDescent="0.3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6" x14ac:dyDescent="0.3">
      <c r="A66" s="54" t="s">
        <v>31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</row>
    <row r="67" spans="1:16" ht="15" thickBot="1" x14ac:dyDescent="0.35">
      <c r="A67" s="17" t="s">
        <v>32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M67" t="s">
        <v>60</v>
      </c>
    </row>
    <row r="68" spans="1:16" ht="21.6" thickTop="1" thickBot="1" x14ac:dyDescent="0.35">
      <c r="A68" s="51" t="s">
        <v>13</v>
      </c>
      <c r="B68" s="51" t="s">
        <v>75</v>
      </c>
      <c r="C68" s="51" t="s">
        <v>14</v>
      </c>
      <c r="D68" s="51" t="s">
        <v>15</v>
      </c>
      <c r="E68" s="51" t="s">
        <v>25</v>
      </c>
      <c r="F68" s="51" t="s">
        <v>16</v>
      </c>
      <c r="G68" s="51" t="s">
        <v>17</v>
      </c>
      <c r="H68" s="51" t="s">
        <v>27</v>
      </c>
      <c r="I68" s="51" t="s">
        <v>28</v>
      </c>
      <c r="J68" s="51" t="s">
        <v>29</v>
      </c>
      <c r="K68" s="51" t="s">
        <v>30</v>
      </c>
      <c r="M68" s="22" t="s">
        <v>33</v>
      </c>
      <c r="N68" s="23"/>
      <c r="O68" s="23"/>
      <c r="P68" s="24"/>
    </row>
    <row r="69" spans="1:16" ht="25.5" customHeight="1" thickTop="1" thickBot="1" x14ac:dyDescent="0.35">
      <c r="A69" s="52"/>
      <c r="B69" s="52"/>
      <c r="C69" s="52"/>
      <c r="D69" s="52"/>
      <c r="E69" s="52"/>
      <c r="F69" s="52"/>
      <c r="G69" s="52"/>
      <c r="H69" s="55"/>
      <c r="I69" s="55"/>
      <c r="J69" s="55"/>
      <c r="K69" s="55"/>
      <c r="M69" s="25" t="s">
        <v>13</v>
      </c>
      <c r="N69" s="1" t="s">
        <v>34</v>
      </c>
      <c r="O69" s="1" t="s">
        <v>35</v>
      </c>
      <c r="P69" s="2" t="s">
        <v>36</v>
      </c>
    </row>
    <row r="70" spans="1:16" ht="15.6" thickTop="1" thickBot="1" x14ac:dyDescent="0.35">
      <c r="A70" s="52"/>
      <c r="B70" s="52"/>
      <c r="C70" s="52"/>
      <c r="D70" s="52"/>
      <c r="E70" s="52"/>
      <c r="F70" s="52"/>
      <c r="G70" s="52"/>
      <c r="H70" s="55"/>
      <c r="I70" s="55"/>
      <c r="J70" s="55"/>
      <c r="K70" s="55"/>
      <c r="M70" s="26"/>
      <c r="N70" s="1">
        <v>1</v>
      </c>
      <c r="O70" s="1">
        <v>2</v>
      </c>
      <c r="P70" s="2" t="s">
        <v>41</v>
      </c>
    </row>
    <row r="71" spans="1:16" ht="15.6" thickTop="1" thickBot="1" x14ac:dyDescent="0.35">
      <c r="A71" s="52"/>
      <c r="B71" s="52"/>
      <c r="C71" s="52"/>
      <c r="D71" s="52"/>
      <c r="E71" s="52"/>
      <c r="F71" s="52"/>
      <c r="G71" s="52"/>
      <c r="H71" s="55"/>
      <c r="I71" s="55"/>
      <c r="J71" s="55"/>
      <c r="K71" s="55"/>
      <c r="M71" s="3">
        <v>1</v>
      </c>
      <c r="N71" s="4" t="s">
        <v>37</v>
      </c>
      <c r="O71" s="13">
        <f>J28</f>
        <v>0</v>
      </c>
      <c r="P71" s="14">
        <f>O71</f>
        <v>0</v>
      </c>
    </row>
    <row r="72" spans="1:16" ht="15" thickBot="1" x14ac:dyDescent="0.35">
      <c r="A72" s="53"/>
      <c r="B72" s="53"/>
      <c r="C72" s="53"/>
      <c r="D72" s="53"/>
      <c r="E72" s="53"/>
      <c r="F72" s="53"/>
      <c r="G72" s="53"/>
      <c r="H72" s="56"/>
      <c r="I72" s="56"/>
      <c r="J72" s="56"/>
      <c r="K72" s="56"/>
      <c r="M72" s="3">
        <v>2</v>
      </c>
      <c r="N72" s="4" t="s">
        <v>38</v>
      </c>
      <c r="O72" s="13">
        <f>J63</f>
        <v>0</v>
      </c>
      <c r="P72" s="14">
        <f t="shared" ref="P72:P75" si="2">O72</f>
        <v>0</v>
      </c>
    </row>
    <row r="73" spans="1:16" ht="15" thickBot="1" x14ac:dyDescent="0.35">
      <c r="A73" s="35" t="s">
        <v>0</v>
      </c>
      <c r="B73" s="36" t="s">
        <v>1</v>
      </c>
      <c r="C73" s="36" t="s">
        <v>2</v>
      </c>
      <c r="D73" s="36" t="s">
        <v>3</v>
      </c>
      <c r="E73" s="36" t="s">
        <v>4</v>
      </c>
      <c r="F73" s="36" t="s">
        <v>5</v>
      </c>
      <c r="G73" s="36" t="s">
        <v>6</v>
      </c>
      <c r="H73" s="36" t="s">
        <v>7</v>
      </c>
      <c r="I73" s="36" t="s">
        <v>8</v>
      </c>
      <c r="J73" s="36" t="s">
        <v>9</v>
      </c>
      <c r="K73" s="36" t="s">
        <v>26</v>
      </c>
      <c r="M73" s="3">
        <v>3</v>
      </c>
      <c r="N73" s="5" t="s">
        <v>39</v>
      </c>
      <c r="O73" s="11">
        <f>K107</f>
        <v>0</v>
      </c>
      <c r="P73" s="14">
        <f t="shared" si="2"/>
        <v>0</v>
      </c>
    </row>
    <row r="74" spans="1:16" ht="15" thickBot="1" x14ac:dyDescent="0.35">
      <c r="A74" s="35">
        <v>1</v>
      </c>
      <c r="B74" s="36">
        <v>1.6</v>
      </c>
      <c r="C74" s="36">
        <v>15</v>
      </c>
      <c r="D74" s="36">
        <v>16</v>
      </c>
      <c r="E74" s="36" t="s">
        <v>77</v>
      </c>
      <c r="F74" s="36" t="s">
        <v>10</v>
      </c>
      <c r="G74" s="36">
        <v>1</v>
      </c>
      <c r="H74" s="36"/>
      <c r="I74" s="36"/>
      <c r="J74" s="36"/>
      <c r="K74" s="36">
        <f t="shared" ref="K74:K105" si="3">SUM(H74:J74)</f>
        <v>0</v>
      </c>
      <c r="M74" s="3">
        <v>4</v>
      </c>
      <c r="N74" s="5" t="s">
        <v>56</v>
      </c>
      <c r="O74" s="11">
        <f>G121</f>
        <v>0</v>
      </c>
      <c r="P74" s="14">
        <f t="shared" si="2"/>
        <v>0</v>
      </c>
    </row>
    <row r="75" spans="1:16" ht="15" thickBot="1" x14ac:dyDescent="0.35">
      <c r="A75" s="35">
        <v>2</v>
      </c>
      <c r="B75" s="36">
        <v>1.6</v>
      </c>
      <c r="C75" s="36">
        <v>15</v>
      </c>
      <c r="D75" s="36">
        <v>16</v>
      </c>
      <c r="E75" s="36" t="s">
        <v>78</v>
      </c>
      <c r="F75" s="36" t="s">
        <v>10</v>
      </c>
      <c r="G75" s="36">
        <v>1</v>
      </c>
      <c r="H75" s="36"/>
      <c r="I75" s="36"/>
      <c r="J75" s="36"/>
      <c r="K75" s="36">
        <f t="shared" si="3"/>
        <v>0</v>
      </c>
      <c r="M75" s="7">
        <v>5</v>
      </c>
      <c r="N75" s="8" t="s">
        <v>57</v>
      </c>
      <c r="O75" s="12">
        <f>G134</f>
        <v>0</v>
      </c>
      <c r="P75" s="14">
        <f t="shared" si="2"/>
        <v>0</v>
      </c>
    </row>
    <row r="76" spans="1:16" ht="19.5" customHeight="1" thickTop="1" thickBot="1" x14ac:dyDescent="0.35">
      <c r="A76" s="35">
        <v>3</v>
      </c>
      <c r="B76" s="36">
        <v>2.5</v>
      </c>
      <c r="C76" s="36">
        <v>15</v>
      </c>
      <c r="D76" s="36">
        <v>16</v>
      </c>
      <c r="E76" s="36" t="s">
        <v>77</v>
      </c>
      <c r="F76" s="36" t="s">
        <v>10</v>
      </c>
      <c r="G76" s="36">
        <v>1</v>
      </c>
      <c r="H76" s="36"/>
      <c r="I76" s="36"/>
      <c r="J76" s="36"/>
      <c r="K76" s="36">
        <f t="shared" si="3"/>
        <v>0</v>
      </c>
      <c r="M76" s="19">
        <v>6</v>
      </c>
      <c r="N76" s="19" t="s">
        <v>40</v>
      </c>
      <c r="O76" s="10" t="s">
        <v>61</v>
      </c>
      <c r="P76" s="15">
        <f>SUM(P71:P75)</f>
        <v>0</v>
      </c>
    </row>
    <row r="77" spans="1:16" ht="19.5" customHeight="1" thickTop="1" thickBot="1" x14ac:dyDescent="0.35">
      <c r="A77" s="35">
        <v>4</v>
      </c>
      <c r="B77" s="36">
        <v>2.5</v>
      </c>
      <c r="C77" s="36">
        <v>15</v>
      </c>
      <c r="D77" s="36">
        <v>16</v>
      </c>
      <c r="E77" s="36" t="s">
        <v>78</v>
      </c>
      <c r="F77" s="36" t="s">
        <v>10</v>
      </c>
      <c r="G77" s="36">
        <v>1</v>
      </c>
      <c r="H77" s="36"/>
      <c r="I77" s="36"/>
      <c r="J77" s="36"/>
      <c r="K77" s="36">
        <f t="shared" si="3"/>
        <v>0</v>
      </c>
      <c r="M77" s="19"/>
      <c r="N77" s="19"/>
      <c r="O77" s="10" t="s">
        <v>62</v>
      </c>
      <c r="P77" s="9"/>
    </row>
    <row r="78" spans="1:16" ht="18.75" customHeight="1" thickBot="1" x14ac:dyDescent="0.35">
      <c r="A78" s="35">
        <v>5</v>
      </c>
      <c r="B78" s="36">
        <v>2.5</v>
      </c>
      <c r="C78" s="36">
        <v>20</v>
      </c>
      <c r="D78" s="36">
        <v>16</v>
      </c>
      <c r="E78" s="36" t="s">
        <v>77</v>
      </c>
      <c r="F78" s="36" t="s">
        <v>10</v>
      </c>
      <c r="G78" s="36">
        <v>1</v>
      </c>
      <c r="H78" s="36"/>
      <c r="I78" s="36"/>
      <c r="J78" s="36"/>
      <c r="K78" s="36">
        <f t="shared" si="3"/>
        <v>0</v>
      </c>
    </row>
    <row r="79" spans="1:16" ht="26.1" customHeight="1" thickBot="1" x14ac:dyDescent="0.35">
      <c r="A79" s="35">
        <v>6</v>
      </c>
      <c r="B79" s="36">
        <v>2.5</v>
      </c>
      <c r="C79" s="36">
        <v>20</v>
      </c>
      <c r="D79" s="36">
        <v>16</v>
      </c>
      <c r="E79" s="36" t="s">
        <v>78</v>
      </c>
      <c r="F79" s="36" t="s">
        <v>10</v>
      </c>
      <c r="G79" s="36">
        <v>1</v>
      </c>
      <c r="H79" s="36"/>
      <c r="I79" s="36"/>
      <c r="J79" s="36"/>
      <c r="K79" s="36">
        <f t="shared" si="3"/>
        <v>0</v>
      </c>
      <c r="M79" s="20" t="s">
        <v>63</v>
      </c>
      <c r="N79" s="21"/>
      <c r="O79" s="21"/>
      <c r="P79" s="21"/>
    </row>
    <row r="80" spans="1:16" ht="15" thickBot="1" x14ac:dyDescent="0.35">
      <c r="A80" s="57">
        <v>7</v>
      </c>
      <c r="B80" s="36" t="s">
        <v>42</v>
      </c>
      <c r="C80" s="36">
        <v>20</v>
      </c>
      <c r="D80" s="36">
        <v>16</v>
      </c>
      <c r="E80" s="36" t="s">
        <v>77</v>
      </c>
      <c r="F80" s="36" t="s">
        <v>10</v>
      </c>
      <c r="G80" s="36">
        <v>1</v>
      </c>
      <c r="H80" s="36"/>
      <c r="I80" s="36"/>
      <c r="J80" s="36"/>
      <c r="K80" s="36">
        <f t="shared" si="3"/>
        <v>0</v>
      </c>
    </row>
    <row r="81" spans="1:11" ht="15" thickBot="1" x14ac:dyDescent="0.35">
      <c r="A81" s="57">
        <v>8</v>
      </c>
      <c r="B81" s="36" t="s">
        <v>42</v>
      </c>
      <c r="C81" s="36">
        <v>20</v>
      </c>
      <c r="D81" s="36">
        <v>16</v>
      </c>
      <c r="E81" s="36" t="s">
        <v>78</v>
      </c>
      <c r="F81" s="36" t="s">
        <v>10</v>
      </c>
      <c r="G81" s="36">
        <v>1</v>
      </c>
      <c r="H81" s="36"/>
      <c r="I81" s="36"/>
      <c r="J81" s="36"/>
      <c r="K81" s="36">
        <f t="shared" si="3"/>
        <v>0</v>
      </c>
    </row>
    <row r="82" spans="1:11" ht="15" thickBot="1" x14ac:dyDescent="0.35">
      <c r="A82" s="35">
        <v>9</v>
      </c>
      <c r="B82" s="36" t="s">
        <v>43</v>
      </c>
      <c r="C82" s="36">
        <v>25</v>
      </c>
      <c r="D82" s="36">
        <v>16</v>
      </c>
      <c r="E82" s="36" t="s">
        <v>77</v>
      </c>
      <c r="F82" s="36" t="s">
        <v>10</v>
      </c>
      <c r="G82" s="36">
        <v>1</v>
      </c>
      <c r="H82" s="36"/>
      <c r="I82" s="36"/>
      <c r="J82" s="36"/>
      <c r="K82" s="36">
        <f t="shared" si="3"/>
        <v>0</v>
      </c>
    </row>
    <row r="83" spans="1:11" ht="15" thickBot="1" x14ac:dyDescent="0.35">
      <c r="A83" s="35">
        <v>10</v>
      </c>
      <c r="B83" s="36" t="s">
        <v>43</v>
      </c>
      <c r="C83" s="36">
        <v>25</v>
      </c>
      <c r="D83" s="36">
        <v>16</v>
      </c>
      <c r="E83" s="36" t="s">
        <v>79</v>
      </c>
      <c r="F83" s="36" t="s">
        <v>10</v>
      </c>
      <c r="G83" s="36">
        <v>1</v>
      </c>
      <c r="H83" s="36"/>
      <c r="I83" s="36"/>
      <c r="J83" s="36"/>
      <c r="K83" s="36">
        <f t="shared" si="3"/>
        <v>0</v>
      </c>
    </row>
    <row r="84" spans="1:11" ht="15" thickBot="1" x14ac:dyDescent="0.35">
      <c r="A84" s="35">
        <v>11</v>
      </c>
      <c r="B84" s="36">
        <v>10</v>
      </c>
      <c r="C84" s="36">
        <v>32</v>
      </c>
      <c r="D84" s="36">
        <v>16</v>
      </c>
      <c r="E84" s="36" t="s">
        <v>77</v>
      </c>
      <c r="F84" s="36" t="s">
        <v>10</v>
      </c>
      <c r="G84" s="36">
        <v>1</v>
      </c>
      <c r="H84" s="36"/>
      <c r="I84" s="36"/>
      <c r="J84" s="36"/>
      <c r="K84" s="36">
        <f t="shared" si="3"/>
        <v>0</v>
      </c>
    </row>
    <row r="85" spans="1:11" ht="15" thickBot="1" x14ac:dyDescent="0.35">
      <c r="A85" s="35">
        <v>12</v>
      </c>
      <c r="B85" s="36">
        <v>10</v>
      </c>
      <c r="C85" s="36">
        <v>32</v>
      </c>
      <c r="D85" s="36">
        <v>16</v>
      </c>
      <c r="E85" s="36" t="s">
        <v>79</v>
      </c>
      <c r="F85" s="36" t="s">
        <v>10</v>
      </c>
      <c r="G85" s="36">
        <v>1</v>
      </c>
      <c r="H85" s="36"/>
      <c r="I85" s="36"/>
      <c r="J85" s="36"/>
      <c r="K85" s="36">
        <f t="shared" si="3"/>
        <v>0</v>
      </c>
    </row>
    <row r="86" spans="1:11" ht="15" thickBot="1" x14ac:dyDescent="0.35">
      <c r="A86" s="57">
        <v>13</v>
      </c>
      <c r="B86" s="58">
        <v>16</v>
      </c>
      <c r="C86" s="58">
        <v>40</v>
      </c>
      <c r="D86" s="58">
        <v>16</v>
      </c>
      <c r="E86" s="58" t="s">
        <v>77</v>
      </c>
      <c r="F86" s="58" t="s">
        <v>10</v>
      </c>
      <c r="G86" s="36">
        <v>1</v>
      </c>
      <c r="H86" s="36"/>
      <c r="I86" s="36"/>
      <c r="J86" s="36"/>
      <c r="K86" s="36">
        <f t="shared" si="3"/>
        <v>0</v>
      </c>
    </row>
    <row r="87" spans="1:11" ht="15" thickBot="1" x14ac:dyDescent="0.35">
      <c r="A87" s="57">
        <v>14</v>
      </c>
      <c r="B87" s="58">
        <v>16</v>
      </c>
      <c r="C87" s="58">
        <v>40</v>
      </c>
      <c r="D87" s="58">
        <v>16</v>
      </c>
      <c r="E87" s="36" t="s">
        <v>79</v>
      </c>
      <c r="F87" s="58" t="s">
        <v>10</v>
      </c>
      <c r="G87" s="36">
        <v>1</v>
      </c>
      <c r="H87" s="36"/>
      <c r="I87" s="36"/>
      <c r="J87" s="36"/>
      <c r="K87" s="36">
        <f t="shared" si="3"/>
        <v>0</v>
      </c>
    </row>
    <row r="88" spans="1:11" ht="16.5" customHeight="1" thickBot="1" x14ac:dyDescent="0.35">
      <c r="A88" s="57">
        <v>15</v>
      </c>
      <c r="B88" s="36">
        <v>40</v>
      </c>
      <c r="C88" s="36">
        <v>40</v>
      </c>
      <c r="D88" s="36">
        <v>16</v>
      </c>
      <c r="E88" s="36" t="s">
        <v>77</v>
      </c>
      <c r="F88" s="36" t="s">
        <v>11</v>
      </c>
      <c r="G88" s="36">
        <v>1</v>
      </c>
      <c r="H88" s="36"/>
      <c r="I88" s="36"/>
      <c r="J88" s="36"/>
      <c r="K88" s="36">
        <f t="shared" si="3"/>
        <v>0</v>
      </c>
    </row>
    <row r="89" spans="1:11" ht="18" customHeight="1" thickBot="1" x14ac:dyDescent="0.35">
      <c r="A89" s="35">
        <v>16</v>
      </c>
      <c r="B89" s="36">
        <v>40</v>
      </c>
      <c r="C89" s="36">
        <v>40</v>
      </c>
      <c r="D89" s="36">
        <v>16</v>
      </c>
      <c r="E89" s="36" t="s">
        <v>79</v>
      </c>
      <c r="F89" s="36" t="s">
        <v>11</v>
      </c>
      <c r="G89" s="36">
        <v>1</v>
      </c>
      <c r="H89" s="36"/>
      <c r="I89" s="36"/>
      <c r="J89" s="36"/>
      <c r="K89" s="36">
        <f t="shared" si="3"/>
        <v>0</v>
      </c>
    </row>
    <row r="90" spans="1:11" ht="15" thickBot="1" x14ac:dyDescent="0.35">
      <c r="A90" s="35">
        <v>17</v>
      </c>
      <c r="B90" s="36">
        <v>50</v>
      </c>
      <c r="C90" s="36">
        <v>50</v>
      </c>
      <c r="D90" s="36">
        <v>16</v>
      </c>
      <c r="E90" s="36" t="s">
        <v>77</v>
      </c>
      <c r="F90" s="36" t="s">
        <v>11</v>
      </c>
      <c r="G90" s="36">
        <v>1</v>
      </c>
      <c r="H90" s="36"/>
      <c r="I90" s="36"/>
      <c r="J90" s="36"/>
      <c r="K90" s="36">
        <f t="shared" si="3"/>
        <v>0</v>
      </c>
    </row>
    <row r="91" spans="1:11" ht="15" thickBot="1" x14ac:dyDescent="0.35">
      <c r="A91" s="35">
        <v>18</v>
      </c>
      <c r="B91" s="36">
        <v>50</v>
      </c>
      <c r="C91" s="36">
        <v>50</v>
      </c>
      <c r="D91" s="36">
        <v>16</v>
      </c>
      <c r="E91" s="36" t="s">
        <v>79</v>
      </c>
      <c r="F91" s="36" t="s">
        <v>11</v>
      </c>
      <c r="G91" s="36">
        <v>1</v>
      </c>
      <c r="H91" s="36"/>
      <c r="I91" s="36"/>
      <c r="J91" s="36"/>
      <c r="K91" s="36">
        <f t="shared" si="3"/>
        <v>0</v>
      </c>
    </row>
    <row r="92" spans="1:11" ht="15" thickBot="1" x14ac:dyDescent="0.35">
      <c r="A92" s="35">
        <v>19</v>
      </c>
      <c r="B92" s="36">
        <v>65</v>
      </c>
      <c r="C92" s="36">
        <v>65</v>
      </c>
      <c r="D92" s="36">
        <v>16</v>
      </c>
      <c r="E92" s="36" t="s">
        <v>77</v>
      </c>
      <c r="F92" s="36" t="s">
        <v>11</v>
      </c>
      <c r="G92" s="36">
        <v>1</v>
      </c>
      <c r="H92" s="36"/>
      <c r="I92" s="36"/>
      <c r="J92" s="36"/>
      <c r="K92" s="36">
        <f t="shared" si="3"/>
        <v>0</v>
      </c>
    </row>
    <row r="93" spans="1:11" ht="15" thickBot="1" x14ac:dyDescent="0.35">
      <c r="A93" s="35">
        <v>20</v>
      </c>
      <c r="B93" s="36">
        <v>65</v>
      </c>
      <c r="C93" s="36">
        <v>65</v>
      </c>
      <c r="D93" s="36">
        <v>16</v>
      </c>
      <c r="E93" s="36" t="s">
        <v>79</v>
      </c>
      <c r="F93" s="36" t="s">
        <v>11</v>
      </c>
      <c r="G93" s="36">
        <v>1</v>
      </c>
      <c r="H93" s="36"/>
      <c r="I93" s="36"/>
      <c r="J93" s="36"/>
      <c r="K93" s="36">
        <f t="shared" si="3"/>
        <v>0</v>
      </c>
    </row>
    <row r="94" spans="1:11" ht="15" thickBot="1" x14ac:dyDescent="0.35">
      <c r="A94" s="35">
        <v>21</v>
      </c>
      <c r="B94" s="36">
        <v>80</v>
      </c>
      <c r="C94" s="36">
        <v>80</v>
      </c>
      <c r="D94" s="36">
        <v>16</v>
      </c>
      <c r="E94" s="36" t="s">
        <v>77</v>
      </c>
      <c r="F94" s="36" t="s">
        <v>11</v>
      </c>
      <c r="G94" s="36">
        <v>1</v>
      </c>
      <c r="H94" s="36"/>
      <c r="I94" s="36"/>
      <c r="J94" s="36"/>
      <c r="K94" s="36">
        <f t="shared" si="3"/>
        <v>0</v>
      </c>
    </row>
    <row r="95" spans="1:11" ht="15" thickBot="1" x14ac:dyDescent="0.35">
      <c r="A95" s="35">
        <v>22</v>
      </c>
      <c r="B95" s="36">
        <v>80</v>
      </c>
      <c r="C95" s="36">
        <v>80</v>
      </c>
      <c r="D95" s="36">
        <v>16</v>
      </c>
      <c r="E95" s="36" t="s">
        <v>79</v>
      </c>
      <c r="F95" s="36" t="s">
        <v>11</v>
      </c>
      <c r="G95" s="36">
        <v>1</v>
      </c>
      <c r="H95" s="36"/>
      <c r="I95" s="36"/>
      <c r="J95" s="36"/>
      <c r="K95" s="36">
        <f t="shared" si="3"/>
        <v>0</v>
      </c>
    </row>
    <row r="96" spans="1:11" ht="15" thickBot="1" x14ac:dyDescent="0.35">
      <c r="A96" s="35">
        <v>23</v>
      </c>
      <c r="B96" s="36">
        <v>100</v>
      </c>
      <c r="C96" s="36">
        <v>100</v>
      </c>
      <c r="D96" s="36">
        <v>16</v>
      </c>
      <c r="E96" s="36" t="s">
        <v>77</v>
      </c>
      <c r="F96" s="36" t="s">
        <v>11</v>
      </c>
      <c r="G96" s="36">
        <v>1</v>
      </c>
      <c r="H96" s="36"/>
      <c r="I96" s="36"/>
      <c r="J96" s="36"/>
      <c r="K96" s="36">
        <f t="shared" si="3"/>
        <v>0</v>
      </c>
    </row>
    <row r="97" spans="1:11" ht="15" thickBot="1" x14ac:dyDescent="0.35">
      <c r="A97" s="35">
        <v>24</v>
      </c>
      <c r="B97" s="36">
        <v>100</v>
      </c>
      <c r="C97" s="36">
        <v>100</v>
      </c>
      <c r="D97" s="36">
        <v>16</v>
      </c>
      <c r="E97" s="36" t="s">
        <v>79</v>
      </c>
      <c r="F97" s="36" t="s">
        <v>11</v>
      </c>
      <c r="G97" s="36">
        <v>1</v>
      </c>
      <c r="H97" s="36"/>
      <c r="I97" s="36"/>
      <c r="J97" s="36"/>
      <c r="K97" s="36">
        <f t="shared" si="3"/>
        <v>0</v>
      </c>
    </row>
    <row r="98" spans="1:11" ht="15" thickBot="1" x14ac:dyDescent="0.35">
      <c r="A98" s="35">
        <v>25</v>
      </c>
      <c r="B98" s="36">
        <v>125</v>
      </c>
      <c r="C98" s="36">
        <v>125</v>
      </c>
      <c r="D98" s="36">
        <v>16</v>
      </c>
      <c r="E98" s="36" t="s">
        <v>77</v>
      </c>
      <c r="F98" s="36" t="s">
        <v>11</v>
      </c>
      <c r="G98" s="36">
        <v>1</v>
      </c>
      <c r="H98" s="36"/>
      <c r="I98" s="36"/>
      <c r="J98" s="36"/>
      <c r="K98" s="36">
        <f t="shared" si="3"/>
        <v>0</v>
      </c>
    </row>
    <row r="99" spans="1:11" ht="15" thickBot="1" x14ac:dyDescent="0.35">
      <c r="A99" s="35">
        <v>26</v>
      </c>
      <c r="B99" s="36">
        <v>125</v>
      </c>
      <c r="C99" s="36">
        <v>125</v>
      </c>
      <c r="D99" s="36">
        <v>16</v>
      </c>
      <c r="E99" s="36" t="s">
        <v>79</v>
      </c>
      <c r="F99" s="36" t="s">
        <v>11</v>
      </c>
      <c r="G99" s="36">
        <v>1</v>
      </c>
      <c r="H99" s="36"/>
      <c r="I99" s="36"/>
      <c r="J99" s="36"/>
      <c r="K99" s="36">
        <f t="shared" si="3"/>
        <v>0</v>
      </c>
    </row>
    <row r="100" spans="1:11" ht="15" thickBot="1" x14ac:dyDescent="0.35">
      <c r="A100" s="35">
        <v>27</v>
      </c>
      <c r="B100" s="36">
        <v>150</v>
      </c>
      <c r="C100" s="36">
        <v>150</v>
      </c>
      <c r="D100" s="36">
        <v>16</v>
      </c>
      <c r="E100" s="36" t="s">
        <v>77</v>
      </c>
      <c r="F100" s="36" t="s">
        <v>11</v>
      </c>
      <c r="G100" s="36">
        <v>1</v>
      </c>
      <c r="H100" s="36"/>
      <c r="I100" s="36"/>
      <c r="J100" s="36"/>
      <c r="K100" s="36">
        <f t="shared" si="3"/>
        <v>0</v>
      </c>
    </row>
    <row r="101" spans="1:11" ht="15" thickBot="1" x14ac:dyDescent="0.35">
      <c r="A101" s="35">
        <v>28</v>
      </c>
      <c r="B101" s="36">
        <v>150</v>
      </c>
      <c r="C101" s="36">
        <v>150</v>
      </c>
      <c r="D101" s="36">
        <v>16</v>
      </c>
      <c r="E101" s="36" t="s">
        <v>79</v>
      </c>
      <c r="F101" s="36" t="s">
        <v>11</v>
      </c>
      <c r="G101" s="36">
        <v>1</v>
      </c>
      <c r="H101" s="36"/>
      <c r="I101" s="36"/>
      <c r="J101" s="36"/>
      <c r="K101" s="36">
        <f t="shared" si="3"/>
        <v>0</v>
      </c>
    </row>
    <row r="102" spans="1:11" ht="15" thickBot="1" x14ac:dyDescent="0.35">
      <c r="A102" s="35">
        <v>29</v>
      </c>
      <c r="B102" s="36">
        <v>200</v>
      </c>
      <c r="C102" s="36">
        <v>200</v>
      </c>
      <c r="D102" s="36">
        <v>16</v>
      </c>
      <c r="E102" s="36" t="s">
        <v>77</v>
      </c>
      <c r="F102" s="36" t="s">
        <v>11</v>
      </c>
      <c r="G102" s="36">
        <v>1</v>
      </c>
      <c r="H102" s="36"/>
      <c r="I102" s="36"/>
      <c r="J102" s="36"/>
      <c r="K102" s="36">
        <f t="shared" si="3"/>
        <v>0</v>
      </c>
    </row>
    <row r="103" spans="1:11" ht="15" thickBot="1" x14ac:dyDescent="0.35">
      <c r="A103" s="35">
        <v>30</v>
      </c>
      <c r="B103" s="36">
        <v>200</v>
      </c>
      <c r="C103" s="36">
        <v>200</v>
      </c>
      <c r="D103" s="36">
        <v>16</v>
      </c>
      <c r="E103" s="36" t="s">
        <v>79</v>
      </c>
      <c r="F103" s="36" t="s">
        <v>11</v>
      </c>
      <c r="G103" s="36">
        <v>1</v>
      </c>
      <c r="H103" s="36"/>
      <c r="I103" s="36"/>
      <c r="J103" s="36"/>
      <c r="K103" s="36">
        <f t="shared" si="3"/>
        <v>0</v>
      </c>
    </row>
    <row r="104" spans="1:11" ht="15" thickBot="1" x14ac:dyDescent="0.35">
      <c r="A104" s="35">
        <v>31</v>
      </c>
      <c r="B104" s="36">
        <v>250</v>
      </c>
      <c r="C104" s="36">
        <v>250</v>
      </c>
      <c r="D104" s="36">
        <v>16</v>
      </c>
      <c r="E104" s="36" t="s">
        <v>77</v>
      </c>
      <c r="F104" s="36" t="s">
        <v>11</v>
      </c>
      <c r="G104" s="36">
        <v>1</v>
      </c>
      <c r="H104" s="36"/>
      <c r="I104" s="36"/>
      <c r="J104" s="36"/>
      <c r="K104" s="36"/>
    </row>
    <row r="105" spans="1:11" ht="15" thickBot="1" x14ac:dyDescent="0.35">
      <c r="A105" s="59">
        <v>32</v>
      </c>
      <c r="B105" s="59">
        <v>250</v>
      </c>
      <c r="C105" s="36">
        <v>250</v>
      </c>
      <c r="D105" s="36">
        <v>16</v>
      </c>
      <c r="E105" s="36" t="s">
        <v>79</v>
      </c>
      <c r="F105" s="36" t="s">
        <v>11</v>
      </c>
      <c r="G105" s="36">
        <v>1</v>
      </c>
      <c r="H105" s="60"/>
      <c r="I105" s="60"/>
      <c r="J105" s="60"/>
      <c r="K105" s="60">
        <f t="shared" si="3"/>
        <v>0</v>
      </c>
    </row>
    <row r="106" spans="1:11" ht="15.6" thickTop="1" thickBot="1" x14ac:dyDescent="0.35">
      <c r="A106" s="44">
        <v>33</v>
      </c>
      <c r="B106" s="61"/>
      <c r="C106" s="41" t="s">
        <v>44</v>
      </c>
      <c r="D106" s="41"/>
      <c r="E106" s="41"/>
      <c r="F106" s="41"/>
      <c r="G106" s="42"/>
      <c r="H106" s="44">
        <f>SUM(H74:H105)</f>
        <v>0</v>
      </c>
      <c r="I106" s="62">
        <f>SUM(I74:I105)</f>
        <v>0</v>
      </c>
      <c r="J106" s="62">
        <f>SUM(J74:J105)</f>
        <v>0</v>
      </c>
      <c r="K106" s="62">
        <f>SUM(H106:J106)</f>
        <v>0</v>
      </c>
    </row>
    <row r="107" spans="1:11" ht="25.5" customHeight="1" thickTop="1" thickBot="1" x14ac:dyDescent="0.35">
      <c r="A107" s="39">
        <v>34</v>
      </c>
      <c r="B107" s="40" t="s">
        <v>80</v>
      </c>
      <c r="C107" s="41"/>
      <c r="D107" s="41"/>
      <c r="E107" s="41"/>
      <c r="F107" s="41"/>
      <c r="G107" s="41"/>
      <c r="H107" s="41"/>
      <c r="I107" s="41"/>
      <c r="J107" s="42"/>
      <c r="K107" s="63">
        <f>K106</f>
        <v>0</v>
      </c>
    </row>
    <row r="108" spans="1:11" ht="15" thickTop="1" x14ac:dyDescent="0.3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1" x14ac:dyDescent="0.3">
      <c r="A109" s="17" t="s">
        <v>45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1" x14ac:dyDescent="0.3">
      <c r="A110" s="17" t="s">
        <v>58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 ht="57" customHeight="1" x14ac:dyDescent="0.3">
      <c r="A111" s="64" t="s">
        <v>13</v>
      </c>
      <c r="B111" s="65" t="s">
        <v>47</v>
      </c>
      <c r="C111" s="65"/>
      <c r="D111" s="65"/>
      <c r="E111" s="65"/>
      <c r="F111" s="64" t="s">
        <v>17</v>
      </c>
      <c r="G111" s="66" t="s">
        <v>48</v>
      </c>
      <c r="H111" s="67"/>
      <c r="I111" s="68"/>
      <c r="J111" s="17"/>
      <c r="K111" s="17"/>
    </row>
    <row r="112" spans="1:11" ht="14.4" customHeight="1" x14ac:dyDescent="0.3">
      <c r="A112" s="69" t="s">
        <v>0</v>
      </c>
      <c r="B112" s="70" t="s">
        <v>1</v>
      </c>
      <c r="C112" s="70" t="s">
        <v>2</v>
      </c>
      <c r="D112" s="70" t="s">
        <v>3</v>
      </c>
      <c r="E112" s="70" t="s">
        <v>4</v>
      </c>
      <c r="F112" s="69" t="s">
        <v>2</v>
      </c>
      <c r="G112" s="71" t="s">
        <v>3</v>
      </c>
      <c r="H112" s="72"/>
      <c r="I112" s="72"/>
      <c r="J112" s="17"/>
      <c r="K112" s="17"/>
    </row>
    <row r="113" spans="1:11" ht="33" customHeight="1" x14ac:dyDescent="0.3">
      <c r="A113" s="69">
        <v>1</v>
      </c>
      <c r="B113" s="73" t="s">
        <v>46</v>
      </c>
      <c r="C113" s="73"/>
      <c r="D113" s="73"/>
      <c r="E113" s="73"/>
      <c r="F113" s="74">
        <v>1</v>
      </c>
      <c r="G113" s="75">
        <v>0</v>
      </c>
      <c r="H113" s="76"/>
      <c r="I113" s="76"/>
      <c r="J113" s="17"/>
      <c r="K113" s="17"/>
    </row>
    <row r="114" spans="1:11" ht="60" customHeight="1" x14ac:dyDescent="0.3">
      <c r="A114" s="69">
        <v>2</v>
      </c>
      <c r="B114" s="73" t="s">
        <v>81</v>
      </c>
      <c r="C114" s="73"/>
      <c r="D114" s="73"/>
      <c r="E114" s="73"/>
      <c r="F114" s="74">
        <v>1</v>
      </c>
      <c r="G114" s="75">
        <v>0</v>
      </c>
      <c r="H114" s="76"/>
      <c r="I114" s="76"/>
      <c r="J114" s="17"/>
      <c r="K114" s="17"/>
    </row>
    <row r="115" spans="1:11" ht="57.75" customHeight="1" x14ac:dyDescent="0.3">
      <c r="A115" s="69">
        <v>3</v>
      </c>
      <c r="B115" s="73" t="s">
        <v>82</v>
      </c>
      <c r="C115" s="73"/>
      <c r="D115" s="73"/>
      <c r="E115" s="73"/>
      <c r="F115" s="74">
        <v>1</v>
      </c>
      <c r="G115" s="75">
        <v>0</v>
      </c>
      <c r="H115" s="76"/>
      <c r="I115" s="76"/>
      <c r="J115" s="17"/>
      <c r="K115" s="17"/>
    </row>
    <row r="116" spans="1:11" ht="42.75" customHeight="1" x14ac:dyDescent="0.3">
      <c r="A116" s="69">
        <v>4</v>
      </c>
      <c r="B116" s="73" t="s">
        <v>83</v>
      </c>
      <c r="C116" s="73"/>
      <c r="D116" s="73"/>
      <c r="E116" s="73"/>
      <c r="F116" s="74">
        <v>1</v>
      </c>
      <c r="G116" s="75">
        <v>0</v>
      </c>
      <c r="H116" s="76"/>
      <c r="I116" s="76"/>
      <c r="J116" s="17"/>
      <c r="K116" s="17"/>
    </row>
    <row r="117" spans="1:11" ht="59.25" customHeight="1" x14ac:dyDescent="0.3">
      <c r="A117" s="69">
        <v>5</v>
      </c>
      <c r="B117" s="73" t="s">
        <v>84</v>
      </c>
      <c r="C117" s="73"/>
      <c r="D117" s="73"/>
      <c r="E117" s="73"/>
      <c r="F117" s="74">
        <v>1</v>
      </c>
      <c r="G117" s="75">
        <v>0</v>
      </c>
      <c r="H117" s="76"/>
      <c r="I117" s="76"/>
      <c r="J117" s="17"/>
      <c r="K117" s="17"/>
    </row>
    <row r="118" spans="1:11" ht="14.4" customHeight="1" x14ac:dyDescent="0.3">
      <c r="A118" s="69">
        <v>6</v>
      </c>
      <c r="B118" s="73" t="s">
        <v>85</v>
      </c>
      <c r="C118" s="73"/>
      <c r="D118" s="73"/>
      <c r="E118" s="73"/>
      <c r="F118" s="74">
        <v>1</v>
      </c>
      <c r="G118" s="75">
        <v>0</v>
      </c>
      <c r="H118" s="76"/>
      <c r="I118" s="76"/>
      <c r="J118" s="17"/>
      <c r="K118" s="17"/>
    </row>
    <row r="119" spans="1:11" ht="14.4" customHeight="1" x14ac:dyDescent="0.3">
      <c r="A119" s="69">
        <v>7</v>
      </c>
      <c r="B119" s="73" t="s">
        <v>71</v>
      </c>
      <c r="C119" s="73"/>
      <c r="D119" s="73"/>
      <c r="E119" s="73"/>
      <c r="F119" s="74">
        <v>1</v>
      </c>
      <c r="G119" s="75">
        <v>0</v>
      </c>
      <c r="H119" s="76"/>
      <c r="I119" s="76"/>
      <c r="J119" s="17"/>
      <c r="K119" s="17"/>
    </row>
    <row r="120" spans="1:11" x14ac:dyDescent="0.3">
      <c r="A120" s="69">
        <v>8</v>
      </c>
      <c r="B120" s="73" t="s">
        <v>72</v>
      </c>
      <c r="C120" s="73"/>
      <c r="D120" s="73"/>
      <c r="E120" s="73"/>
      <c r="F120" s="69">
        <v>1</v>
      </c>
      <c r="G120" s="75">
        <v>0</v>
      </c>
      <c r="H120" s="76"/>
      <c r="I120" s="76"/>
      <c r="J120" s="17"/>
      <c r="K120" s="17"/>
    </row>
    <row r="121" spans="1:11" x14ac:dyDescent="0.3">
      <c r="A121" s="17"/>
      <c r="B121" s="17"/>
      <c r="C121" s="17"/>
      <c r="D121" s="17"/>
      <c r="E121" s="77" t="s">
        <v>66</v>
      </c>
      <c r="F121" s="78"/>
      <c r="G121" s="79">
        <f>SUM(G113:G120)</f>
        <v>0</v>
      </c>
      <c r="H121" s="17"/>
      <c r="I121" s="17"/>
      <c r="J121" s="17"/>
      <c r="K121" s="17"/>
    </row>
    <row r="122" spans="1:11" x14ac:dyDescent="0.3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spans="1:11" x14ac:dyDescent="0.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1" x14ac:dyDescent="0.3">
      <c r="A124" s="17" t="s">
        <v>59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1" ht="48" x14ac:dyDescent="0.3">
      <c r="A125" s="64" t="s">
        <v>13</v>
      </c>
      <c r="B125" s="65" t="s">
        <v>49</v>
      </c>
      <c r="C125" s="65"/>
      <c r="D125" s="65"/>
      <c r="E125" s="65"/>
      <c r="F125" s="64" t="s">
        <v>17</v>
      </c>
      <c r="G125" s="66" t="s">
        <v>54</v>
      </c>
      <c r="H125" s="80"/>
      <c r="I125" s="68"/>
      <c r="J125" s="17"/>
      <c r="K125" s="17"/>
    </row>
    <row r="126" spans="1:11" x14ac:dyDescent="0.3">
      <c r="A126" s="69" t="s">
        <v>0</v>
      </c>
      <c r="B126" s="70" t="s">
        <v>1</v>
      </c>
      <c r="C126" s="70" t="s">
        <v>2</v>
      </c>
      <c r="D126" s="70" t="s">
        <v>3</v>
      </c>
      <c r="E126" s="70" t="s">
        <v>4</v>
      </c>
      <c r="F126" s="69" t="s">
        <v>2</v>
      </c>
      <c r="G126" s="71" t="s">
        <v>3</v>
      </c>
      <c r="H126" s="81"/>
      <c r="I126" s="72"/>
      <c r="J126" s="17"/>
      <c r="K126" s="17"/>
    </row>
    <row r="127" spans="1:11" ht="14.4" customHeight="1" x14ac:dyDescent="0.3">
      <c r="A127" s="69">
        <v>1</v>
      </c>
      <c r="B127" s="73" t="s">
        <v>52</v>
      </c>
      <c r="C127" s="73"/>
      <c r="D127" s="73"/>
      <c r="E127" s="73"/>
      <c r="F127" s="74">
        <v>1</v>
      </c>
      <c r="G127" s="75">
        <v>0</v>
      </c>
      <c r="H127" s="82"/>
      <c r="I127" s="76"/>
      <c r="J127" s="17"/>
      <c r="K127" s="17"/>
    </row>
    <row r="128" spans="1:11" x14ac:dyDescent="0.3">
      <c r="A128" s="69">
        <v>2</v>
      </c>
      <c r="B128" s="73" t="s">
        <v>50</v>
      </c>
      <c r="C128" s="73"/>
      <c r="D128" s="73"/>
      <c r="E128" s="73"/>
      <c r="F128" s="74">
        <v>1</v>
      </c>
      <c r="G128" s="75">
        <v>0</v>
      </c>
      <c r="H128" s="82"/>
      <c r="I128" s="76"/>
      <c r="J128" s="17"/>
      <c r="K128" s="17"/>
    </row>
    <row r="129" spans="1:11" ht="63.75" customHeight="1" x14ac:dyDescent="0.3">
      <c r="A129" s="69">
        <v>3</v>
      </c>
      <c r="B129" s="73" t="s">
        <v>86</v>
      </c>
      <c r="C129" s="73"/>
      <c r="D129" s="73"/>
      <c r="E129" s="73"/>
      <c r="F129" s="74">
        <v>1</v>
      </c>
      <c r="G129" s="75">
        <v>0</v>
      </c>
      <c r="H129" s="82"/>
      <c r="I129" s="76"/>
      <c r="J129" s="17"/>
      <c r="K129" s="17"/>
    </row>
    <row r="130" spans="1:11" ht="60" customHeight="1" x14ac:dyDescent="0.3">
      <c r="A130" s="69">
        <v>4</v>
      </c>
      <c r="B130" s="73" t="s">
        <v>87</v>
      </c>
      <c r="C130" s="73"/>
      <c r="D130" s="73"/>
      <c r="E130" s="73"/>
      <c r="F130" s="74">
        <v>1</v>
      </c>
      <c r="G130" s="75">
        <v>0</v>
      </c>
      <c r="H130" s="82"/>
      <c r="I130" s="76"/>
      <c r="J130" s="17"/>
      <c r="K130" s="17"/>
    </row>
    <row r="131" spans="1:11" ht="27.6" customHeight="1" x14ac:dyDescent="0.3">
      <c r="A131" s="69">
        <v>5</v>
      </c>
      <c r="B131" s="73" t="s">
        <v>51</v>
      </c>
      <c r="C131" s="73"/>
      <c r="D131" s="73"/>
      <c r="E131" s="73"/>
      <c r="F131" s="69">
        <v>1</v>
      </c>
      <c r="G131" s="75">
        <v>0</v>
      </c>
      <c r="H131" s="82"/>
      <c r="I131" s="76"/>
      <c r="J131" s="17"/>
      <c r="K131" s="17"/>
    </row>
    <row r="132" spans="1:11" ht="27.6" customHeight="1" x14ac:dyDescent="0.3">
      <c r="A132" s="69">
        <v>6</v>
      </c>
      <c r="B132" s="73" t="s">
        <v>53</v>
      </c>
      <c r="C132" s="73"/>
      <c r="D132" s="73"/>
      <c r="E132" s="73"/>
      <c r="F132" s="69">
        <v>1</v>
      </c>
      <c r="G132" s="75">
        <v>0</v>
      </c>
      <c r="H132" s="76"/>
      <c r="I132" s="76"/>
      <c r="J132" s="17"/>
      <c r="K132" s="17"/>
    </row>
    <row r="133" spans="1:11" ht="14.4" customHeight="1" x14ac:dyDescent="0.3">
      <c r="A133" s="69">
        <v>7</v>
      </c>
      <c r="B133" s="73" t="s">
        <v>55</v>
      </c>
      <c r="C133" s="73"/>
      <c r="D133" s="73"/>
      <c r="E133" s="73"/>
      <c r="F133" s="69">
        <v>1</v>
      </c>
      <c r="G133" s="75">
        <v>0</v>
      </c>
      <c r="H133" s="76"/>
      <c r="I133" s="76"/>
      <c r="J133" s="17"/>
      <c r="K133" s="17"/>
    </row>
    <row r="134" spans="1:11" x14ac:dyDescent="0.3">
      <c r="A134" s="17"/>
      <c r="B134" s="17"/>
      <c r="C134" s="17"/>
      <c r="D134" s="17"/>
      <c r="E134" s="77" t="s">
        <v>67</v>
      </c>
      <c r="F134" s="78"/>
      <c r="G134" s="79">
        <f>SUM(G127:G133)</f>
        <v>0</v>
      </c>
      <c r="H134" s="17"/>
      <c r="I134" s="17"/>
      <c r="J134" s="17"/>
      <c r="K134" s="17"/>
    </row>
    <row r="135" spans="1:11" x14ac:dyDescent="0.3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 x14ac:dyDescent="0.3">
      <c r="A136" s="17"/>
      <c r="B136" s="17"/>
      <c r="C136" s="17"/>
      <c r="D136" s="16" t="s">
        <v>68</v>
      </c>
      <c r="E136" s="17"/>
      <c r="F136" s="17"/>
      <c r="G136" s="17"/>
      <c r="H136" s="17"/>
      <c r="I136" s="17"/>
      <c r="J136" s="17"/>
      <c r="K136" s="17"/>
    </row>
    <row r="137" spans="1:11" x14ac:dyDescent="0.3">
      <c r="A137" s="17"/>
      <c r="B137" s="17"/>
      <c r="C137" s="17"/>
      <c r="D137" s="83" t="s">
        <v>73</v>
      </c>
      <c r="E137" s="83"/>
      <c r="F137" s="83"/>
      <c r="G137" s="83"/>
      <c r="H137" s="83"/>
      <c r="I137" s="83"/>
      <c r="J137" s="17"/>
      <c r="K137" s="17"/>
    </row>
    <row r="138" spans="1:11" x14ac:dyDescent="0.3">
      <c r="A138" s="17"/>
      <c r="B138" s="17"/>
      <c r="C138" s="17"/>
      <c r="D138" s="83"/>
      <c r="E138" s="83"/>
      <c r="F138" s="83"/>
      <c r="G138" s="83"/>
      <c r="H138" s="83"/>
      <c r="I138" s="83"/>
      <c r="J138" s="17"/>
      <c r="K138" s="17"/>
    </row>
    <row r="139" spans="1:11" x14ac:dyDescent="0.3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1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1" x14ac:dyDescent="0.3">
      <c r="A141" s="17"/>
      <c r="B141" s="17"/>
      <c r="C141" s="17"/>
      <c r="D141" s="17"/>
      <c r="E141" s="17"/>
      <c r="F141" s="17"/>
      <c r="G141" s="27" t="s">
        <v>69</v>
      </c>
      <c r="H141" s="28"/>
      <c r="I141" s="28"/>
      <c r="J141" s="17"/>
      <c r="K141" s="17"/>
    </row>
    <row r="142" spans="1:11" x14ac:dyDescent="0.3">
      <c r="A142" s="17"/>
      <c r="B142" s="17"/>
      <c r="C142" s="17"/>
      <c r="D142" s="17"/>
      <c r="E142" s="17"/>
      <c r="F142" s="17"/>
      <c r="G142" s="28"/>
      <c r="H142" s="28"/>
      <c r="I142" s="28"/>
      <c r="J142" s="17"/>
      <c r="K142" s="17"/>
    </row>
    <row r="143" spans="1:11" x14ac:dyDescent="0.3">
      <c r="A143" s="17"/>
      <c r="B143" s="17"/>
      <c r="C143" s="17"/>
      <c r="D143" s="17"/>
      <c r="E143" s="17"/>
      <c r="F143" s="17"/>
      <c r="G143" s="28"/>
      <c r="H143" s="28"/>
      <c r="I143" s="28"/>
      <c r="J143" s="17"/>
      <c r="K143" s="17"/>
    </row>
    <row r="144" spans="1:11" x14ac:dyDescent="0.3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1" x14ac:dyDescent="0.3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 x14ac:dyDescent="0.3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1" x14ac:dyDescent="0.3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</sheetData>
  <mergeCells count="62">
    <mergeCell ref="H36:H40"/>
    <mergeCell ref="I36:I40"/>
    <mergeCell ref="J36:J40"/>
    <mergeCell ref="G141:I143"/>
    <mergeCell ref="M76:M77"/>
    <mergeCell ref="C106:G106"/>
    <mergeCell ref="F36:F40"/>
    <mergeCell ref="B62:F62"/>
    <mergeCell ref="G36:G40"/>
    <mergeCell ref="E134:F134"/>
    <mergeCell ref="B133:E133"/>
    <mergeCell ref="B132:E132"/>
    <mergeCell ref="B126:E126"/>
    <mergeCell ref="B127:E127"/>
    <mergeCell ref="B128:E128"/>
    <mergeCell ref="B129:E129"/>
    <mergeCell ref="N76:N77"/>
    <mergeCell ref="M79:P79"/>
    <mergeCell ref="E68:E72"/>
    <mergeCell ref="A66:K66"/>
    <mergeCell ref="M68:P68"/>
    <mergeCell ref="M69:M70"/>
    <mergeCell ref="I68:I72"/>
    <mergeCell ref="J68:J72"/>
    <mergeCell ref="K68:K72"/>
    <mergeCell ref="H68:H72"/>
    <mergeCell ref="A68:A72"/>
    <mergeCell ref="B68:B72"/>
    <mergeCell ref="C68:C72"/>
    <mergeCell ref="D68:D72"/>
    <mergeCell ref="F68:F72"/>
    <mergeCell ref="G68:G72"/>
    <mergeCell ref="A3:J3"/>
    <mergeCell ref="A1:J1"/>
    <mergeCell ref="A33:J33"/>
    <mergeCell ref="A34:J34"/>
    <mergeCell ref="A35:J35"/>
    <mergeCell ref="B27:F27"/>
    <mergeCell ref="A4:J4"/>
    <mergeCell ref="B28:I28"/>
    <mergeCell ref="B119:E119"/>
    <mergeCell ref="A36:A40"/>
    <mergeCell ref="B36:B40"/>
    <mergeCell ref="C36:C40"/>
    <mergeCell ref="D36:D40"/>
    <mergeCell ref="E36:E40"/>
    <mergeCell ref="D137:I138"/>
    <mergeCell ref="B63:I63"/>
    <mergeCell ref="B107:J107"/>
    <mergeCell ref="B130:E130"/>
    <mergeCell ref="B131:E131"/>
    <mergeCell ref="E121:F121"/>
    <mergeCell ref="B112:E112"/>
    <mergeCell ref="B120:E120"/>
    <mergeCell ref="B125:E125"/>
    <mergeCell ref="B111:E111"/>
    <mergeCell ref="B113:E113"/>
    <mergeCell ref="B114:E114"/>
    <mergeCell ref="B115:E115"/>
    <mergeCell ref="B116:E116"/>
    <mergeCell ref="B117:E117"/>
    <mergeCell ref="B118:E118"/>
  </mergeCells>
  <pageMargins left="0.31496062992125984" right="0.31496062992125984" top="0.35433070866141736" bottom="0.35433070866141736" header="0.31496062992125984" footer="0.31496062992125984"/>
  <pageSetup paperSize="9" orientation="landscape" r:id="rId1"/>
  <headerFooter>
    <oddHeader>&amp;R&amp;"Calibri"&amp;10&amp;K008000 Do użytku wewnętrznego&amp;1#_x000D_</oddHeader>
  </headerFooter>
  <rowBreaks count="1" manualBreakCount="1">
    <brk id="66" max="16383" man="1"/>
  </rowBreaks>
  <colBreaks count="2" manualBreakCount="2">
    <brk id="1" max="1048575" man="1"/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-Type xmlns="http://schemas.microsoft.com/sharepoint/v3">application/vnd.openxmlformats-officedocument.spreadsheetml.sheet</Content-Type>
    <X-compTimeC xmlns="http://schemas.microsoft.com/sharepoint/v3">09:57:00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2026-03-04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Umowy Ramowe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20260304</SAP_Data>
    <dmsBaseDocCompanyName xmlns="http://schemas.microsoft.com/sharepoint/v3" xsi:nil="true"/>
    <Content-Length xmlns="http://schemas.microsoft.com/sharepoint/v3">21533</Content-Length>
    <X-Content-Length xmlns="http://schemas.microsoft.com/sharepoint/v3">21533</X-Content-Length>
    <SAP_IDObiektu xmlns="http://schemas.microsoft.com/sharepoint/v3">1500011251</SAP_IDObiektu>
    <X-compDateM xmlns="http://schemas.microsoft.com/sharepoint/v3">2026-03-04</X-compDateM>
    <X-docId xmlns="http://schemas.microsoft.com/sharepoint/v3">0050568B7F991FE185F60F5F6B2CCDE9</X-docId>
    <SAP_KrotkiText xmlns="http://schemas.microsoft.com/sharepoint/v3" xsi:nil="true"/>
    <docProt xmlns="http://schemas.microsoft.com/sharepoint/v3">rcud</docProt>
    <X-compTimeM xmlns="http://schemas.microsoft.com/sharepoint/v3">09:57:00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Kont PGE Toruń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Indexed</DocStatus>
    <SAP_DZialZaopatrzeniaOpis xmlns="http://schemas.microsoft.com/sharepoint/v3">PGE Toruń</SAP_DZialZaopatrzeniaOpis>
    <X-compId xmlns="http://schemas.microsoft.com/sharepoint/v3">data</X-compId>
    <_dlc_DocId xmlns="795885e0-0611-46e8-aa7d-6ce7adba2769">KFZCY3SEJTAH-134802028-1963557</_dlc_DocId>
    <_dlc_DocIdUrl xmlns="795885e0-0611-46e8-aa7d-6ce7adba2769">
      <Url>https://sap-mm.dms.gkpge.pl/_layouts/15/DocIdRedir.aspx?ID=KFZCY3SEJTAH-134802028-1963557</Url>
      <Description>KFZCY3SEJTAH-134802028-1963557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EF7AB-11B4-486E-BFDD-80F4EE7ABD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EE91B9-82F5-492A-A213-3C05F93128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5885e0-0611-46e8-aa7d-6ce7adba2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5F02E0-B5BE-4F14-ABA7-11206AD7E19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4.xml><?xml version="1.0" encoding="utf-8"?>
<ds:datastoreItem xmlns:ds="http://schemas.openxmlformats.org/officeDocument/2006/customXml" ds:itemID="{17A4E0D7-9851-42C9-A29D-DFE034773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2026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Kołodziej Beata [PGE EC CUW]</dc:creator>
  <cp:lastModifiedBy>Dudziuk Marta [PGE EC S.A.]</cp:lastModifiedBy>
  <cp:lastPrinted>2022-06-19T21:30:55Z</cp:lastPrinted>
  <dcterms:created xsi:type="dcterms:W3CDTF">2022-06-19T20:55:30Z</dcterms:created>
  <dcterms:modified xsi:type="dcterms:W3CDTF">2026-04-03T08:39:20Z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670d91-bac0-4b54-ac76-602b596fb37b_Enabled">
    <vt:lpwstr>true</vt:lpwstr>
  </property>
  <property fmtid="{D5CDD505-2E9C-101B-9397-08002B2CF9AE}" pid="3" name="MSIP_Label_ae670d91-bac0-4b54-ac76-602b596fb37b_SetDate">
    <vt:lpwstr>2026-02-09T07:03:47Z</vt:lpwstr>
  </property>
  <property fmtid="{D5CDD505-2E9C-101B-9397-08002B2CF9AE}" pid="4" name="MSIP_Label_ae670d91-bac0-4b54-ac76-602b596fb37b_Method">
    <vt:lpwstr>Privileged</vt:lpwstr>
  </property>
  <property fmtid="{D5CDD505-2E9C-101B-9397-08002B2CF9AE}" pid="5" name="MSIP_Label_ae670d91-bac0-4b54-ac76-602b596fb37b_Name">
    <vt:lpwstr>Do użytku wewnętrznego</vt:lpwstr>
  </property>
  <property fmtid="{D5CDD505-2E9C-101B-9397-08002B2CF9AE}" pid="6" name="MSIP_Label_ae670d91-bac0-4b54-ac76-602b596fb37b_SiteId">
    <vt:lpwstr>e9895a11-04dc-4848-aa12-7fca9faefb60</vt:lpwstr>
  </property>
  <property fmtid="{D5CDD505-2E9C-101B-9397-08002B2CF9AE}" pid="7" name="MSIP_Label_ae670d91-bac0-4b54-ac76-602b596fb37b_ActionId">
    <vt:lpwstr>64671349-1b22-4b62-888c-a71e4551b2e1</vt:lpwstr>
  </property>
  <property fmtid="{D5CDD505-2E9C-101B-9397-08002B2CF9AE}" pid="8" name="MSIP_Label_ae670d91-bac0-4b54-ac76-602b596fb37b_ContentBits">
    <vt:lpwstr>1</vt:lpwstr>
  </property>
  <property fmtid="{D5CDD505-2E9C-101B-9397-08002B2CF9AE}" pid="9" name="ContentTypeId">
    <vt:lpwstr>0x010199103002008C4E04FCD0358E4AAA65049C13F3AC16</vt:lpwstr>
  </property>
  <property fmtid="{D5CDD505-2E9C-101B-9397-08002B2CF9AE}" pid="10" name="_dlc_DocIdItemGuid">
    <vt:lpwstr>6b380fd1-e03b-4b8c-a995-ef96e08bf47c</vt:lpwstr>
  </property>
</Properties>
</file>